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1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I132" i="1"/>
  <c r="I101"/>
  <c r="I100"/>
  <c r="I12" l="1"/>
  <c r="H10" i="12"/>
  <c r="Y43" l="1"/>
  <c r="Y42"/>
  <c r="H29" i="4" l="1"/>
  <c r="J34" i="1"/>
  <c r="J70" s="1"/>
  <c r="J104" s="1"/>
  <c r="J133" s="1"/>
  <c r="U44" l="1"/>
  <c r="U81" s="1"/>
  <c r="U118" s="1"/>
  <c r="U43"/>
  <c r="U80" s="1"/>
  <c r="U117" s="1"/>
  <c r="Q44" l="1"/>
  <c r="Q81" s="1"/>
  <c r="Q118" s="1"/>
  <c r="Q43" l="1"/>
  <c r="Q80" s="1"/>
  <c r="Q117" s="1"/>
  <c r="I33" i="12" l="1"/>
  <c r="I58" s="1"/>
  <c r="E41" i="1" l="1"/>
  <c r="E78" s="1"/>
  <c r="H46" i="12" l="1"/>
  <c r="H11" l="1"/>
  <c r="H12" l="1"/>
  <c r="H47"/>
  <c r="U43"/>
  <c r="U42"/>
  <c r="Z44" i="1"/>
  <c r="Z81" s="1"/>
  <c r="Z118" s="1"/>
  <c r="Z43"/>
  <c r="Z80" s="1"/>
  <c r="Z117" s="1"/>
  <c r="T43"/>
  <c r="T80" s="1"/>
  <c r="T117" s="1"/>
  <c r="H13" i="12" l="1"/>
  <c r="H48"/>
  <c r="H14" l="1"/>
  <c r="H15" s="1"/>
  <c r="H49"/>
  <c r="H50" l="1"/>
  <c r="H16"/>
  <c r="H51"/>
  <c r="D37"/>
  <c r="H17" l="1"/>
  <c r="H52"/>
  <c r="H18" l="1"/>
  <c r="H53"/>
  <c r="H19" l="1"/>
  <c r="H20" l="1"/>
  <c r="H54"/>
  <c r="H21" l="1"/>
  <c r="H55"/>
  <c r="H56" s="1"/>
  <c r="H57" s="1"/>
  <c r="H22" l="1"/>
  <c r="U40" i="1"/>
  <c r="U77" s="1"/>
  <c r="U115" s="1"/>
  <c r="H23" i="12" l="1"/>
  <c r="T42"/>
  <c r="T44" i="1"/>
  <c r="T81" s="1"/>
  <c r="T118" s="1"/>
  <c r="I13"/>
  <c r="H24" i="12" l="1"/>
  <c r="I14" i="1"/>
  <c r="I15" s="1"/>
  <c r="I16" s="1"/>
  <c r="I17" s="1"/>
  <c r="I18" s="1"/>
  <c r="I19" s="1"/>
  <c r="I20" s="1"/>
  <c r="I21" s="1"/>
  <c r="I22" s="1"/>
  <c r="I23" s="1"/>
  <c r="I24" s="1"/>
  <c r="I25" l="1"/>
  <c r="I26" s="1"/>
  <c r="I27" s="1"/>
  <c r="I28" s="1"/>
  <c r="I29" s="1"/>
  <c r="I30" s="1"/>
  <c r="I31" s="1"/>
  <c r="I32" s="1"/>
  <c r="I33" s="1"/>
  <c r="H25" i="12"/>
  <c r="H26" s="1"/>
  <c r="H27" s="1"/>
  <c r="H28" s="1"/>
  <c r="H29" s="1"/>
  <c r="H30" s="1"/>
  <c r="H31" s="1"/>
  <c r="H32" s="1"/>
  <c r="H45" s="1"/>
  <c r="I46" i="1" l="1"/>
  <c r="I47" s="1"/>
  <c r="I48" s="1"/>
  <c r="I49" s="1"/>
  <c r="I50" l="1"/>
  <c r="I51" s="1"/>
  <c r="I52" s="1"/>
  <c r="I53" s="1"/>
  <c r="I54" s="1"/>
  <c r="I55" s="1"/>
  <c r="I56" s="1"/>
  <c r="I57" s="1"/>
  <c r="I58" s="1"/>
  <c r="I59" s="1"/>
  <c r="I60" s="1"/>
  <c r="I61" s="1"/>
  <c r="I62" s="1"/>
  <c r="I63"/>
  <c r="I64" s="1"/>
  <c r="I65" s="1"/>
  <c r="I66" s="1"/>
  <c r="I67" s="1"/>
  <c r="I68" s="1"/>
  <c r="I69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2" s="1"/>
  <c r="I103" s="1"/>
  <c r="I120" s="1"/>
  <c r="I121" s="1"/>
  <c r="I122" s="1"/>
  <c r="I123" s="1"/>
  <c r="I124" s="1"/>
  <c r="I125" s="1"/>
  <c r="I126" s="1"/>
  <c r="I127" s="1"/>
  <c r="I128" s="1"/>
  <c r="I129" s="1"/>
  <c r="I130" l="1"/>
  <c r="I131"/>
  <c r="D40" i="12" l="1"/>
  <c r="Y80" i="1" l="1"/>
  <c r="Y117" s="1"/>
  <c r="G8" i="4" l="1"/>
  <c r="G9" s="1"/>
  <c r="G10" s="1"/>
  <c r="G11" s="1"/>
  <c r="G12" l="1"/>
  <c r="G13" s="1"/>
  <c r="G14" s="1"/>
  <c r="G15" l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R44" i="1" l="1"/>
  <c r="R81" s="1"/>
  <c r="R117" s="1"/>
  <c r="J41"/>
  <c r="J78" s="1"/>
  <c r="J115" s="1"/>
  <c r="E115"/>
</calcChain>
</file>

<file path=xl/sharedStrings.xml><?xml version="1.0" encoding="utf-8"?>
<sst xmlns="http://schemas.openxmlformats.org/spreadsheetml/2006/main" count="3479" uniqueCount="328">
  <si>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</si>
  <si>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</si>
  <si>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</si>
  <si>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</si>
  <si>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</si>
  <si>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</si>
  <si>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</si>
  <si>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</si>
  <si>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</si>
  <si>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</si>
  <si>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</si>
  <si>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</si>
  <si>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</si>
  <si>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</si>
  <si>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</si>
  <si>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</si>
  <si>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</si>
  <si>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</si>
  <si>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</si>
  <si>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</si>
  <si>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</si>
  <si>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</si>
  <si>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</si>
  <si>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</si>
  <si>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</si>
  <si>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</si>
  <si>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</si>
  <si>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</si>
  <si>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</si>
  <si>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</si>
  <si>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</si>
  <si>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</si>
  <si>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</si>
  <si>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</si>
  <si>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</si>
  <si>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</si>
  <si>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</si>
  <si>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</si>
  <si>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</si>
  <si>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</si>
  <si>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</si>
  <si>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</si>
  <si>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</si>
  <si>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</si>
  <si>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</si>
  <si>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</si>
  <si>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</si>
  <si>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</si>
  <si>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</si>
  <si>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</si>
  <si>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</si>
  <si>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</si>
  <si>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</si>
  <si>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</si>
  <si>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</si>
  <si>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</si>
  <si>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</si>
  <si>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</si>
  <si>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</si>
  <si>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</si>
  <si>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</si>
  <si>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</si>
  <si>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</si>
  <si>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</si>
  <si>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</si>
  <si>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</si>
  <si>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</si>
  <si>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</si>
  <si>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</si>
  <si>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</si>
  <si>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</si>
  <si>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</si>
  <si>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</si>
  <si>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</si>
  <si>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</si>
  <si>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</si>
  <si>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</si>
  <si>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</si>
  <si>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</si>
  <si>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</si>
  <si>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</si>
  <si>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</si>
  <si>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</si>
  <si>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</si>
  <si>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</si>
  <si>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</si>
  <si>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</si>
  <si>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</si>
  <si>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</si>
  <si>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</si>
  <si>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</si>
  <si>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</si>
  <si>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</si>
  <si>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</si>
  <si>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</si>
  <si>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Aux.Tren de Aseo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</si>
  <si>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</si>
  <si>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</si>
  <si>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</si>
  <si>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</si>
  <si>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</si>
  <si>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</si>
  <si>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</si>
  <si>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</si>
  <si>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</si>
  <si>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</si>
  <si>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</si>
  <si>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</si>
  <si>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</si>
  <si>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</si>
  <si>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</si>
  <si>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</si>
  <si>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</si>
  <si>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</si>
  <si>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</si>
  <si>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</si>
  <si>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</si>
  <si>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</si>
  <si>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</si>
  <si>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</si>
  <si>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</si>
  <si>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</si>
  <si>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</si>
  <si>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</si>
  <si>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</si>
  <si>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</si>
  <si>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</si>
  <si>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</si>
  <si>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</si>
  <si>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</si>
  <si>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</si>
  <si>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</si>
  <si>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</si>
  <si>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</si>
  <si>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Personal</t>
  </si>
  <si>
    <t>Descu.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</si>
  <si>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</si>
  <si>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</si>
  <si>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</si>
  <si>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</si>
  <si>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</si>
  <si>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</si>
  <si>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</si>
  <si>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</si>
  <si>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</si>
  <si>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</si>
  <si>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</si>
  <si>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</si>
  <si>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</si>
  <si>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</si>
  <si>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</si>
  <si>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</si>
  <si>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</si>
  <si>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</si>
  <si>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</si>
  <si>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</si>
  <si>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</si>
  <si>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</si>
  <si>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</si>
  <si>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</si>
  <si>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</si>
  <si>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</si>
  <si>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</si>
  <si>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</si>
  <si>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</si>
  <si>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</si>
  <si>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</si>
  <si>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</si>
  <si>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</si>
  <si>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</si>
  <si>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</si>
  <si>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</si>
  <si>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</si>
  <si>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</si>
  <si>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</si>
  <si>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</si>
  <si>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 xml:space="preserve">JOSE MARIA VASQUEZ PRADO </t>
  </si>
  <si>
    <t>Vialidad</t>
  </si>
  <si>
    <t>Pag 1 de 2</t>
  </si>
  <si>
    <t>Pag 2 de 2</t>
  </si>
  <si>
    <t>FONDO 25%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</si>
  <si>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</si>
  <si>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</si>
  <si>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</si>
  <si>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</si>
  <si>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</si>
  <si>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</si>
  <si>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</si>
  <si>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</si>
  <si>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</si>
  <si>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</si>
  <si>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</si>
  <si>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</si>
  <si>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</si>
  <si>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</si>
  <si>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</si>
  <si>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</si>
  <si>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TESORERO</t>
  </si>
  <si>
    <t xml:space="preserve">Caja de </t>
  </si>
  <si>
    <t>ACOSTA ROJAS JAIME JEOVANY</t>
  </si>
  <si>
    <t>Gestio.</t>
  </si>
  <si>
    <t>Credito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</si>
  <si>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</si>
  <si>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</si>
  <si>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</si>
  <si>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</si>
  <si>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</si>
  <si>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</si>
  <si>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</si>
  <si>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</si>
  <si>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</si>
  <si>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</si>
  <si>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</si>
  <si>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</si>
  <si>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</si>
  <si>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</si>
  <si>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</si>
  <si>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</si>
  <si>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</si>
  <si>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</si>
  <si>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</si>
  <si>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</si>
  <si>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</si>
  <si>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</si>
  <si>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</si>
  <si>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</si>
  <si>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</si>
  <si>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</si>
  <si>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</si>
  <si>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</si>
  <si>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Aux. de UACI</t>
  </si>
  <si>
    <t>Colector Mcdo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</si>
  <si>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</si>
  <si>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</si>
  <si>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</si>
  <si>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</si>
  <si>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</si>
  <si>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</si>
  <si>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</si>
  <si>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</si>
  <si>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</si>
  <si>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</si>
  <si>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</si>
  <si>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</si>
  <si>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</si>
  <si>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</si>
  <si>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</si>
  <si>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</si>
  <si>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</si>
  <si>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</si>
  <si>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</si>
  <si>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</si>
  <si>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</si>
  <si>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</si>
  <si>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</si>
  <si>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</si>
  <si>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</si>
  <si>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</si>
  <si>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</si>
  <si>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</si>
  <si>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</si>
  <si>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</si>
  <si>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</si>
  <si>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</si>
  <si>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</si>
  <si>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</si>
  <si>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</si>
  <si>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</si>
  <si>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</si>
  <si>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</si>
  <si>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</si>
  <si>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</si>
  <si>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</si>
  <si>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Santiago</t>
  </si>
  <si>
    <t>Santgo</t>
  </si>
  <si>
    <t>Supervisor de Unidades R. DS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</si>
  <si>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</si>
  <si>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</si>
  <si>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</si>
  <si>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</si>
  <si>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</si>
  <si>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</si>
  <si>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</si>
  <si>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</si>
  <si>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</si>
  <si>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</si>
  <si>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</si>
  <si>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</si>
  <si>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</si>
  <si>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</si>
  <si>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</si>
  <si>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</si>
  <si>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</si>
  <si>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</si>
  <si>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</si>
  <si>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</si>
  <si>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</si>
  <si>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</si>
  <si>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</si>
  <si>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</si>
  <si>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</si>
  <si>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</si>
  <si>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</si>
  <si>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</si>
  <si>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</si>
  <si>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</si>
  <si>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</si>
  <si>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ACOPAC</t>
  </si>
  <si>
    <t>TO</t>
  </si>
  <si>
    <t>ROJAS CLIMACO JOSÉ FRANCISCO</t>
  </si>
  <si>
    <t>ROSA VELASQUEZ YAMILETH ESTEFANI</t>
  </si>
  <si>
    <t>Aux. de Tesorería</t>
  </si>
  <si>
    <t>ACOSTA CRUZ MIGUEL DE JESUS</t>
  </si>
  <si>
    <t>pag 1 de 4</t>
  </si>
  <si>
    <t>pag 2 de 4</t>
  </si>
  <si>
    <t>pag 3 de 4</t>
  </si>
  <si>
    <t>Pag 4 de 4</t>
  </si>
  <si>
    <t>Jefe de Contabilidad</t>
  </si>
  <si>
    <t>Aux. de Proyec Social</t>
  </si>
  <si>
    <t>Aux. Mercado Mpal</t>
  </si>
  <si>
    <t>Jefe UFI</t>
  </si>
  <si>
    <t>PERIODO DE PAGO: DICIEMBRE 2018</t>
  </si>
  <si>
    <t>DEL 01 AL 31 DE DICIEMBRE DEL 2018</t>
  </si>
  <si>
    <t>RODRIGUEZ DOLORES</t>
  </si>
  <si>
    <t>Gestora Ambiental</t>
  </si>
  <si>
    <t>PERIODO DE PAGO:  DICIEMBRE 2018</t>
  </si>
  <si>
    <t>DEL 01  AL 31 DE DICIEMBRE DEL 2018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</si>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</sst>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33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44" fontId="0" fillId="0" borderId="0" xfId="4" applyFont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8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2" fontId="4" fillId="2" borderId="26" xfId="0" applyNumberFormat="1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wrapText="1"/>
    </xf>
    <xf numFmtId="2" fontId="4" fillId="0" borderId="26" xfId="0" applyNumberFormat="1" applyFont="1" applyFill="1" applyBorder="1" applyAlignment="1">
      <alignment horizontal="center"/>
    </xf>
    <xf numFmtId="0" fontId="0" fillId="0" borderId="28" xfId="0" applyBorder="1"/>
    <xf numFmtId="0" fontId="6" fillId="4" borderId="3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 vertical="center" shrinkToFit="1"/>
    </xf>
    <xf numFmtId="49" fontId="6" fillId="2" borderId="2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wrapText="1"/>
    </xf>
    <xf numFmtId="0" fontId="4" fillId="0" borderId="25" xfId="0" applyFont="1" applyBorder="1" applyAlignment="1">
      <alignment horizontal="center" vertical="center" wrapTex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4"/>
  <sheetViews>
    <sheetView view="pageLayout" topLeftCell="C132" zoomScale="90" zoomScalePageLayoutView="90" workbookViewId="0">
      <selection activeCell="F132" sqref="F132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17.425781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6" customWidth="1"/>
    <col min="9" max="9" width="5.42578125" customWidth="1"/>
    <col min="10" max="10" width="9.85546875" customWidth="1"/>
    <col min="11" max="11" width="8.5703125" customWidth="1"/>
    <col min="12" max="12" width="9.140625" customWidth="1"/>
    <col min="13" max="13" width="6.28515625" customWidth="1"/>
    <col min="14" max="14" width="8.5703125" customWidth="1"/>
    <col min="15" max="15" width="7.28515625" customWidth="1"/>
    <col min="16" max="17" width="6.28515625" customWidth="1"/>
    <col min="18" max="18" width="7.7109375" customWidth="1"/>
    <col min="19" max="19" width="6.140625" customWidth="1"/>
    <col min="20" max="20" width="6.5703125" customWidth="1"/>
    <col min="21" max="21" width="7.85546875" customWidth="1"/>
    <col min="22" max="22" width="7.28515625" customWidth="1"/>
    <col min="23" max="23" width="7.85546875" customWidth="1"/>
    <col min="24" max="24" width="7" customWidth="1"/>
    <col min="25" max="25" width="6.85546875" customWidth="1"/>
    <col min="26" max="26" width="9.7109375" customWidth="1"/>
    <col min="27" max="27" width="9.140625" customWidth="1"/>
    <col min="28" max="28" width="11.140625" customWidth="1"/>
    <col min="29" max="29" width="18" customWidth="1"/>
  </cols>
  <sheetData>
    <row r="1" spans="4:29" ht="33" customHeight="1"/>
    <row r="2" spans="4:29" ht="22.5">
      <c r="D2" s="7"/>
      <c r="E2" s="211" t="s">
        <v>0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</row>
    <row r="3" spans="4:29" ht="20.25">
      <c r="D3" s="7"/>
      <c r="E3" s="212" t="s">
        <v>19</v>
      </c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</row>
    <row r="4" spans="4:29">
      <c r="D4" s="7"/>
      <c r="E4" s="218" t="s">
        <v>16</v>
      </c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</row>
    <row r="5" spans="4:29"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17" t="s">
        <v>213</v>
      </c>
      <c r="V5" s="117"/>
      <c r="W5" s="117"/>
      <c r="X5" s="7"/>
      <c r="Y5" s="7"/>
      <c r="Z5" s="7"/>
      <c r="AA5" s="7"/>
      <c r="AB5" s="7"/>
      <c r="AC5" s="23" t="s">
        <v>313</v>
      </c>
    </row>
    <row r="6" spans="4:29" ht="13.5" thickBot="1">
      <c r="D6" s="9"/>
      <c r="E6" s="10" t="s">
        <v>321</v>
      </c>
      <c r="F6" s="9"/>
      <c r="G6" s="9"/>
      <c r="H6" s="8"/>
      <c r="I6" s="9"/>
      <c r="J6" s="10" t="s">
        <v>322</v>
      </c>
      <c r="K6" s="11"/>
      <c r="L6" s="9"/>
      <c r="M6" s="9"/>
      <c r="N6" s="9"/>
      <c r="O6" s="5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9"/>
      <c r="AC6" s="9"/>
    </row>
    <row r="7" spans="4:29">
      <c r="D7" s="168" t="s">
        <v>1</v>
      </c>
      <c r="E7" s="214" t="s">
        <v>2</v>
      </c>
      <c r="F7" s="169" t="s">
        <v>71</v>
      </c>
      <c r="G7" s="169"/>
      <c r="H7" s="149" t="s">
        <v>32</v>
      </c>
      <c r="I7" s="150" t="s">
        <v>3</v>
      </c>
      <c r="J7" s="180" t="s">
        <v>24</v>
      </c>
      <c r="K7" s="205" t="s">
        <v>17</v>
      </c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148" t="s">
        <v>20</v>
      </c>
      <c r="AB7" s="148" t="s">
        <v>5</v>
      </c>
      <c r="AC7" s="152" t="s">
        <v>27</v>
      </c>
    </row>
    <row r="8" spans="4:29">
      <c r="D8" s="171"/>
      <c r="E8" s="215"/>
      <c r="F8" s="172" t="s">
        <v>72</v>
      </c>
      <c r="G8" s="172" t="s">
        <v>37</v>
      </c>
      <c r="H8" s="154" t="s">
        <v>25</v>
      </c>
      <c r="I8" s="155" t="s">
        <v>4</v>
      </c>
      <c r="J8" s="181" t="s">
        <v>9</v>
      </c>
      <c r="K8" s="207" t="s">
        <v>6</v>
      </c>
      <c r="L8" s="208"/>
      <c r="M8" s="208"/>
      <c r="N8" s="209"/>
      <c r="O8" s="182" t="s">
        <v>7</v>
      </c>
      <c r="P8" s="210" t="s">
        <v>22</v>
      </c>
      <c r="Q8" s="179" t="s">
        <v>276</v>
      </c>
      <c r="R8" s="179" t="s">
        <v>184</v>
      </c>
      <c r="S8" s="179" t="s">
        <v>75</v>
      </c>
      <c r="T8" s="145" t="s">
        <v>225</v>
      </c>
      <c r="U8" s="184" t="s">
        <v>272</v>
      </c>
      <c r="V8" s="184" t="s">
        <v>85</v>
      </c>
      <c r="W8" s="184" t="s">
        <v>113</v>
      </c>
      <c r="X8" s="157" t="s">
        <v>67</v>
      </c>
      <c r="Y8" s="184" t="s">
        <v>145</v>
      </c>
      <c r="Z8" s="157" t="s">
        <v>228</v>
      </c>
      <c r="AA8" s="144" t="s">
        <v>23</v>
      </c>
      <c r="AB8" s="144" t="s">
        <v>21</v>
      </c>
      <c r="AC8" s="160" t="s">
        <v>77</v>
      </c>
    </row>
    <row r="9" spans="4:29" ht="13.5" thickBot="1">
      <c r="D9" s="174"/>
      <c r="E9" s="216"/>
      <c r="F9" s="175" t="s">
        <v>73</v>
      </c>
      <c r="G9" s="176"/>
      <c r="H9" s="164"/>
      <c r="I9" s="162"/>
      <c r="J9" s="185" t="s">
        <v>8</v>
      </c>
      <c r="K9" s="163" t="s">
        <v>14</v>
      </c>
      <c r="L9" s="163" t="s">
        <v>15</v>
      </c>
      <c r="M9" s="163" t="s">
        <v>18</v>
      </c>
      <c r="N9" s="165" t="s">
        <v>52</v>
      </c>
      <c r="O9" s="182" t="s">
        <v>13</v>
      </c>
      <c r="P9" s="210"/>
      <c r="Q9" s="186" t="s">
        <v>277</v>
      </c>
      <c r="R9" s="186"/>
      <c r="S9" s="186" t="s">
        <v>76</v>
      </c>
      <c r="T9" s="187" t="s">
        <v>226</v>
      </c>
      <c r="U9" s="188" t="s">
        <v>274</v>
      </c>
      <c r="V9" s="188" t="s">
        <v>86</v>
      </c>
      <c r="W9" s="188" t="s">
        <v>114</v>
      </c>
      <c r="X9" s="189"/>
      <c r="Y9" s="188"/>
      <c r="Z9" s="182" t="s">
        <v>229</v>
      </c>
      <c r="AA9" s="176"/>
      <c r="AB9" s="176"/>
      <c r="AC9" s="178"/>
    </row>
    <row r="10" spans="4:29">
      <c r="D10" s="13"/>
      <c r="E10" s="14" t="s">
        <v>143</v>
      </c>
      <c r="F10" s="14"/>
      <c r="G10" s="15"/>
      <c r="H10" s="16"/>
      <c r="I10" s="17"/>
      <c r="J10" s="18"/>
      <c r="K10" s="17"/>
      <c r="L10" s="17"/>
      <c r="M10" s="17"/>
      <c r="N10" s="17"/>
      <c r="O10" s="17"/>
      <c r="P10" s="17"/>
      <c r="Q10" s="17"/>
      <c r="R10" s="17"/>
      <c r="S10" s="35"/>
      <c r="T10" s="35"/>
      <c r="U10" s="17"/>
      <c r="V10" s="17"/>
      <c r="W10" s="17"/>
      <c r="X10" s="17"/>
      <c r="Y10" s="17"/>
      <c r="Z10" s="17"/>
      <c r="AA10" s="17"/>
      <c r="AB10" s="17"/>
      <c r="AC10" s="20"/>
    </row>
    <row r="11" spans="4:29" ht="27.95" customHeight="1">
      <c r="D11" s="64">
        <v>1</v>
      </c>
      <c r="E11" s="60" t="s">
        <v>199</v>
      </c>
      <c r="F11" s="202" t="s">
        <v>327</v>
      </c>
      <c r="G11" s="202" t="s">
        <v>327</v>
      </c>
      <c r="H11" s="114" t="s">
        <v>317</v>
      </c>
      <c r="I11" s="24">
        <v>31</v>
      </c>
      <c r="J11" s="86">
        <v>525</v>
      </c>
      <c r="K11" s="202" t="s">
        <v>327</v>
      </c>
      <c r="L11" s="202" t="s">
        <v>327</v>
      </c>
      <c r="M11" s="202" t="s">
        <v>327</v>
      </c>
      <c r="N11" s="202" t="s">
        <v>327</v>
      </c>
      <c r="O11" s="202" t="s">
        <v>327</v>
      </c>
      <c r="P11" s="202" t="s">
        <v>327</v>
      </c>
      <c r="Q11" s="202" t="s">
        <v>327</v>
      </c>
      <c r="R11" s="202" t="s">
        <v>327</v>
      </c>
      <c r="S11" s="202" t="s">
        <v>327</v>
      </c>
      <c r="T11" s="202" t="s">
        <v>327</v>
      </c>
      <c r="U11" s="202" t="s">
        <v>327</v>
      </c>
      <c r="V11" s="202" t="s">
        <v>327</v>
      </c>
      <c r="W11" s="202" t="s">
        <v>327</v>
      </c>
      <c r="X11" s="202" t="s">
        <v>327</v>
      </c>
      <c r="Y11" s="202" t="s">
        <v>327</v>
      </c>
      <c r="Z11" s="202" t="s">
        <v>327</v>
      </c>
      <c r="AA11" s="202" t="s">
        <v>327</v>
      </c>
      <c r="AB11" s="202" t="s">
        <v>327</v>
      </c>
      <c r="AC11" s="27"/>
    </row>
    <row r="12" spans="4:29" ht="27.95" customHeight="1">
      <c r="D12" s="26">
        <v>2</v>
      </c>
      <c r="E12" s="29" t="s">
        <v>112</v>
      </c>
      <c r="F12" s="202" t="s">
        <v>327</v>
      </c>
      <c r="G12" s="202" t="s">
        <v>327</v>
      </c>
      <c r="H12" s="41" t="s">
        <v>271</v>
      </c>
      <c r="I12" s="24">
        <f>I11</f>
        <v>31</v>
      </c>
      <c r="J12" s="86">
        <v>600</v>
      </c>
      <c r="K12" s="202" t="s">
        <v>327</v>
      </c>
      <c r="L12" s="202" t="s">
        <v>327</v>
      </c>
      <c r="M12" s="202" t="s">
        <v>327</v>
      </c>
      <c r="N12" s="202" t="s">
        <v>327</v>
      </c>
      <c r="O12" s="202" t="s">
        <v>327</v>
      </c>
      <c r="P12" s="202" t="s">
        <v>327</v>
      </c>
      <c r="Q12" s="202" t="s">
        <v>327</v>
      </c>
      <c r="R12" s="202" t="s">
        <v>327</v>
      </c>
      <c r="S12" s="202" t="s">
        <v>327</v>
      </c>
      <c r="T12" s="202" t="s">
        <v>327</v>
      </c>
      <c r="U12" s="202" t="s">
        <v>327</v>
      </c>
      <c r="V12" s="202" t="s">
        <v>327</v>
      </c>
      <c r="W12" s="202" t="s">
        <v>327</v>
      </c>
      <c r="X12" s="202" t="s">
        <v>327</v>
      </c>
      <c r="Y12" s="202" t="s">
        <v>327</v>
      </c>
      <c r="Z12" s="202" t="s">
        <v>327</v>
      </c>
      <c r="AA12" s="202" t="s">
        <v>327</v>
      </c>
      <c r="AB12" s="202" t="s">
        <v>327</v>
      </c>
      <c r="AC12" s="27"/>
    </row>
    <row r="13" spans="4:29" ht="27.95" customHeight="1">
      <c r="D13" s="64">
        <v>3</v>
      </c>
      <c r="E13" s="60" t="s">
        <v>161</v>
      </c>
      <c r="F13" s="202" t="s">
        <v>327</v>
      </c>
      <c r="G13" s="202" t="s">
        <v>327</v>
      </c>
      <c r="H13" s="41" t="s">
        <v>162</v>
      </c>
      <c r="I13" s="24">
        <f t="shared" ref="I13:I17" si="0">I12</f>
        <v>31</v>
      </c>
      <c r="J13" s="59">
        <v>300</v>
      </c>
      <c r="K13" s="202" t="s">
        <v>327</v>
      </c>
      <c r="L13" s="202" t="s">
        <v>327</v>
      </c>
      <c r="M13" s="202" t="s">
        <v>327</v>
      </c>
      <c r="N13" s="202" t="s">
        <v>327</v>
      </c>
      <c r="O13" s="202" t="s">
        <v>327</v>
      </c>
      <c r="P13" s="202" t="s">
        <v>327</v>
      </c>
      <c r="Q13" s="202" t="s">
        <v>327</v>
      </c>
      <c r="R13" s="202" t="s">
        <v>327</v>
      </c>
      <c r="S13" s="202" t="s">
        <v>327</v>
      </c>
      <c r="T13" s="202" t="s">
        <v>327</v>
      </c>
      <c r="U13" s="202" t="s">
        <v>327</v>
      </c>
      <c r="V13" s="202" t="s">
        <v>327</v>
      </c>
      <c r="W13" s="202" t="s">
        <v>327</v>
      </c>
      <c r="X13" s="202" t="s">
        <v>327</v>
      </c>
      <c r="Y13" s="202" t="s">
        <v>327</v>
      </c>
      <c r="Z13" s="202" t="s">
        <v>327</v>
      </c>
      <c r="AA13" s="202" t="s">
        <v>327</v>
      </c>
      <c r="AB13" s="202" t="s">
        <v>327</v>
      </c>
      <c r="AC13" s="27"/>
    </row>
    <row r="14" spans="4:29" ht="27.95" customHeight="1">
      <c r="D14" s="26">
        <v>4</v>
      </c>
      <c r="E14" s="60" t="s">
        <v>167</v>
      </c>
      <c r="F14" s="202" t="s">
        <v>327</v>
      </c>
      <c r="G14" s="202" t="s">
        <v>327</v>
      </c>
      <c r="H14" s="41" t="s">
        <v>227</v>
      </c>
      <c r="I14" s="24">
        <f t="shared" si="0"/>
        <v>31</v>
      </c>
      <c r="J14" s="82">
        <v>300</v>
      </c>
      <c r="K14" s="202" t="s">
        <v>327</v>
      </c>
      <c r="L14" s="202" t="s">
        <v>327</v>
      </c>
      <c r="M14" s="202" t="s">
        <v>327</v>
      </c>
      <c r="N14" s="202" t="s">
        <v>327</v>
      </c>
      <c r="O14" s="202" t="s">
        <v>327</v>
      </c>
      <c r="P14" s="202" t="s">
        <v>327</v>
      </c>
      <c r="Q14" s="202" t="s">
        <v>327</v>
      </c>
      <c r="R14" s="202" t="s">
        <v>327</v>
      </c>
      <c r="S14" s="202" t="s">
        <v>327</v>
      </c>
      <c r="T14" s="202" t="s">
        <v>327</v>
      </c>
      <c r="U14" s="202" t="s">
        <v>327</v>
      </c>
      <c r="V14" s="202" t="s">
        <v>327</v>
      </c>
      <c r="W14" s="202" t="s">
        <v>327</v>
      </c>
      <c r="X14" s="202" t="s">
        <v>327</v>
      </c>
      <c r="Y14" s="202" t="s">
        <v>327</v>
      </c>
      <c r="Z14" s="202" t="s">
        <v>327</v>
      </c>
      <c r="AA14" s="202" t="s">
        <v>327</v>
      </c>
      <c r="AB14" s="202" t="s">
        <v>327</v>
      </c>
      <c r="AC14" s="36"/>
    </row>
    <row r="15" spans="4:29" ht="27.95" customHeight="1">
      <c r="D15" s="64">
        <v>5</v>
      </c>
      <c r="E15" s="21" t="s">
        <v>101</v>
      </c>
      <c r="F15" s="202" t="s">
        <v>327</v>
      </c>
      <c r="G15" s="202" t="s">
        <v>327</v>
      </c>
      <c r="H15" s="41" t="s">
        <v>102</v>
      </c>
      <c r="I15" s="24">
        <f t="shared" si="0"/>
        <v>31</v>
      </c>
      <c r="J15" s="83">
        <v>500</v>
      </c>
      <c r="K15" s="202" t="s">
        <v>327</v>
      </c>
      <c r="L15" s="202" t="s">
        <v>327</v>
      </c>
      <c r="M15" s="202" t="s">
        <v>327</v>
      </c>
      <c r="N15" s="202" t="s">
        <v>327</v>
      </c>
      <c r="O15" s="202" t="s">
        <v>327</v>
      </c>
      <c r="P15" s="202" t="s">
        <v>327</v>
      </c>
      <c r="Q15" s="202" t="s">
        <v>327</v>
      </c>
      <c r="R15" s="202" t="s">
        <v>327</v>
      </c>
      <c r="S15" s="202" t="s">
        <v>327</v>
      </c>
      <c r="T15" s="202" t="s">
        <v>327</v>
      </c>
      <c r="U15" s="202" t="s">
        <v>327</v>
      </c>
      <c r="V15" s="202" t="s">
        <v>327</v>
      </c>
      <c r="W15" s="202" t="s">
        <v>327</v>
      </c>
      <c r="X15" s="202" t="s">
        <v>327</v>
      </c>
      <c r="Y15" s="202" t="s">
        <v>327</v>
      </c>
      <c r="Z15" s="202" t="s">
        <v>327</v>
      </c>
      <c r="AA15" s="202" t="s">
        <v>327</v>
      </c>
      <c r="AB15" s="202" t="s">
        <v>327</v>
      </c>
      <c r="AC15" s="27"/>
    </row>
    <row r="16" spans="4:29" ht="27.95" customHeight="1">
      <c r="D16" s="26">
        <v>6</v>
      </c>
      <c r="E16" s="21" t="s">
        <v>60</v>
      </c>
      <c r="F16" s="202" t="s">
        <v>327</v>
      </c>
      <c r="G16" s="202" t="s">
        <v>327</v>
      </c>
      <c r="H16" s="41" t="s">
        <v>264</v>
      </c>
      <c r="I16" s="24">
        <f t="shared" si="0"/>
        <v>31</v>
      </c>
      <c r="J16" s="89">
        <v>500</v>
      </c>
      <c r="K16" s="202" t="s">
        <v>327</v>
      </c>
      <c r="L16" s="202" t="s">
        <v>327</v>
      </c>
      <c r="M16" s="202" t="s">
        <v>327</v>
      </c>
      <c r="N16" s="202" t="s">
        <v>327</v>
      </c>
      <c r="O16" s="202" t="s">
        <v>327</v>
      </c>
      <c r="P16" s="202" t="s">
        <v>327</v>
      </c>
      <c r="Q16" s="202" t="s">
        <v>327</v>
      </c>
      <c r="R16" s="202" t="s">
        <v>327</v>
      </c>
      <c r="S16" s="202" t="s">
        <v>327</v>
      </c>
      <c r="T16" s="202" t="s">
        <v>327</v>
      </c>
      <c r="U16" s="202" t="s">
        <v>327</v>
      </c>
      <c r="V16" s="202" t="s">
        <v>327</v>
      </c>
      <c r="W16" s="202" t="s">
        <v>327</v>
      </c>
      <c r="X16" s="202" t="s">
        <v>327</v>
      </c>
      <c r="Y16" s="202" t="s">
        <v>327</v>
      </c>
      <c r="Z16" s="202" t="s">
        <v>327</v>
      </c>
      <c r="AA16" s="202" t="s">
        <v>327</v>
      </c>
      <c r="AB16" s="202" t="s">
        <v>327</v>
      </c>
      <c r="AC16" s="20"/>
    </row>
    <row r="17" spans="4:29" ht="27.95" customHeight="1">
      <c r="D17" s="64">
        <v>7</v>
      </c>
      <c r="E17" s="29" t="s">
        <v>42</v>
      </c>
      <c r="F17" s="202" t="s">
        <v>327</v>
      </c>
      <c r="G17" s="202" t="s">
        <v>327</v>
      </c>
      <c r="H17" s="41" t="s">
        <v>56</v>
      </c>
      <c r="I17" s="24">
        <f t="shared" si="0"/>
        <v>31</v>
      </c>
      <c r="J17" s="73">
        <v>400</v>
      </c>
      <c r="K17" s="202" t="s">
        <v>327</v>
      </c>
      <c r="L17" s="202" t="s">
        <v>327</v>
      </c>
      <c r="M17" s="202" t="s">
        <v>327</v>
      </c>
      <c r="N17" s="202" t="s">
        <v>327</v>
      </c>
      <c r="O17" s="202" t="s">
        <v>327</v>
      </c>
      <c r="P17" s="202" t="s">
        <v>327</v>
      </c>
      <c r="Q17" s="202" t="s">
        <v>327</v>
      </c>
      <c r="R17" s="202" t="s">
        <v>327</v>
      </c>
      <c r="S17" s="202" t="s">
        <v>327</v>
      </c>
      <c r="T17" s="202" t="s">
        <v>327</v>
      </c>
      <c r="U17" s="202" t="s">
        <v>327</v>
      </c>
      <c r="V17" s="202" t="s">
        <v>327</v>
      </c>
      <c r="W17" s="202" t="s">
        <v>327</v>
      </c>
      <c r="X17" s="202" t="s">
        <v>327</v>
      </c>
      <c r="Y17" s="202" t="s">
        <v>327</v>
      </c>
      <c r="Z17" s="202" t="s">
        <v>327</v>
      </c>
      <c r="AA17" s="202" t="s">
        <v>327</v>
      </c>
      <c r="AB17" s="202" t="s">
        <v>327</v>
      </c>
      <c r="AC17" s="27"/>
    </row>
    <row r="18" spans="4:29" ht="27.95" customHeight="1">
      <c r="D18" s="26">
        <v>8</v>
      </c>
      <c r="E18" s="21" t="s">
        <v>43</v>
      </c>
      <c r="F18" s="202" t="s">
        <v>327</v>
      </c>
      <c r="G18" s="202" t="s">
        <v>327</v>
      </c>
      <c r="H18" s="41" t="s">
        <v>268</v>
      </c>
      <c r="I18" s="24">
        <f>I17</f>
        <v>31</v>
      </c>
      <c r="J18" s="91">
        <v>350</v>
      </c>
      <c r="K18" s="202" t="s">
        <v>327</v>
      </c>
      <c r="L18" s="202" t="s">
        <v>327</v>
      </c>
      <c r="M18" s="202" t="s">
        <v>327</v>
      </c>
      <c r="N18" s="202" t="s">
        <v>327</v>
      </c>
      <c r="O18" s="202" t="s">
        <v>327</v>
      </c>
      <c r="P18" s="202" t="s">
        <v>327</v>
      </c>
      <c r="Q18" s="202" t="s">
        <v>327</v>
      </c>
      <c r="R18" s="202" t="s">
        <v>327</v>
      </c>
      <c r="S18" s="202" t="s">
        <v>327</v>
      </c>
      <c r="T18" s="202" t="s">
        <v>327</v>
      </c>
      <c r="U18" s="202" t="s">
        <v>327</v>
      </c>
      <c r="V18" s="202" t="s">
        <v>327</v>
      </c>
      <c r="W18" s="202" t="s">
        <v>327</v>
      </c>
      <c r="X18" s="202" t="s">
        <v>327</v>
      </c>
      <c r="Y18" s="202" t="s">
        <v>327</v>
      </c>
      <c r="Z18" s="202" t="s">
        <v>327</v>
      </c>
      <c r="AA18" s="202" t="s">
        <v>327</v>
      </c>
      <c r="AB18" s="202" t="s">
        <v>327</v>
      </c>
      <c r="AC18" s="30"/>
    </row>
    <row r="19" spans="4:29" ht="27.95" customHeight="1">
      <c r="D19" s="64">
        <v>9</v>
      </c>
      <c r="E19" s="21" t="s">
        <v>69</v>
      </c>
      <c r="F19" s="202" t="s">
        <v>327</v>
      </c>
      <c r="G19" s="202" t="s">
        <v>327</v>
      </c>
      <c r="H19" s="41" t="s">
        <v>110</v>
      </c>
      <c r="I19" s="24">
        <f t="shared" ref="I19:I33" si="1">I18</f>
        <v>31</v>
      </c>
      <c r="J19" s="85">
        <v>1000</v>
      </c>
      <c r="K19" s="202" t="s">
        <v>327</v>
      </c>
      <c r="L19" s="202" t="s">
        <v>327</v>
      </c>
      <c r="M19" s="202" t="s">
        <v>327</v>
      </c>
      <c r="N19" s="202" t="s">
        <v>327</v>
      </c>
      <c r="O19" s="202" t="s">
        <v>327</v>
      </c>
      <c r="P19" s="202" t="s">
        <v>327</v>
      </c>
      <c r="Q19" s="202" t="s">
        <v>327</v>
      </c>
      <c r="R19" s="202" t="s">
        <v>327</v>
      </c>
      <c r="S19" s="202" t="s">
        <v>327</v>
      </c>
      <c r="T19" s="202" t="s">
        <v>327</v>
      </c>
      <c r="U19" s="202" t="s">
        <v>327</v>
      </c>
      <c r="V19" s="202" t="s">
        <v>327</v>
      </c>
      <c r="W19" s="202" t="s">
        <v>327</v>
      </c>
      <c r="X19" s="202" t="s">
        <v>327</v>
      </c>
      <c r="Y19" s="202" t="s">
        <v>327</v>
      </c>
      <c r="Z19" s="202" t="s">
        <v>327</v>
      </c>
      <c r="AA19" s="202" t="s">
        <v>327</v>
      </c>
      <c r="AB19" s="202" t="s">
        <v>327</v>
      </c>
      <c r="AC19" s="30"/>
    </row>
    <row r="20" spans="4:29" ht="27.95" customHeight="1">
      <c r="D20" s="26">
        <v>10</v>
      </c>
      <c r="E20" s="21" t="s">
        <v>124</v>
      </c>
      <c r="F20" s="202" t="s">
        <v>327</v>
      </c>
      <c r="G20" s="202" t="s">
        <v>327</v>
      </c>
      <c r="H20" s="41" t="s">
        <v>319</v>
      </c>
      <c r="I20" s="24">
        <f t="shared" si="1"/>
        <v>31</v>
      </c>
      <c r="J20" s="57">
        <v>350</v>
      </c>
      <c r="K20" s="202" t="s">
        <v>327</v>
      </c>
      <c r="L20" s="202" t="s">
        <v>327</v>
      </c>
      <c r="M20" s="202" t="s">
        <v>327</v>
      </c>
      <c r="N20" s="202" t="s">
        <v>327</v>
      </c>
      <c r="O20" s="202" t="s">
        <v>327</v>
      </c>
      <c r="P20" s="202" t="s">
        <v>327</v>
      </c>
      <c r="Q20" s="202" t="s">
        <v>327</v>
      </c>
      <c r="R20" s="202" t="s">
        <v>327</v>
      </c>
      <c r="S20" s="202" t="s">
        <v>327</v>
      </c>
      <c r="T20" s="202" t="s">
        <v>327</v>
      </c>
      <c r="U20" s="202" t="s">
        <v>327</v>
      </c>
      <c r="V20" s="202" t="s">
        <v>327</v>
      </c>
      <c r="W20" s="202" t="s">
        <v>327</v>
      </c>
      <c r="X20" s="202" t="s">
        <v>327</v>
      </c>
      <c r="Y20" s="202" t="s">
        <v>327</v>
      </c>
      <c r="Z20" s="202" t="s">
        <v>327</v>
      </c>
      <c r="AA20" s="202" t="s">
        <v>327</v>
      </c>
      <c r="AB20" s="202" t="s">
        <v>327</v>
      </c>
      <c r="AC20" s="36"/>
    </row>
    <row r="21" spans="4:29" ht="27.95" customHeight="1">
      <c r="D21" s="64">
        <v>11</v>
      </c>
      <c r="E21" s="29" t="s">
        <v>61</v>
      </c>
      <c r="F21" s="202" t="s">
        <v>327</v>
      </c>
      <c r="G21" s="202" t="s">
        <v>327</v>
      </c>
      <c r="H21" s="41" t="s">
        <v>267</v>
      </c>
      <c r="I21" s="24">
        <f t="shared" si="1"/>
        <v>31</v>
      </c>
      <c r="J21" s="87">
        <v>365</v>
      </c>
      <c r="K21" s="202" t="s">
        <v>327</v>
      </c>
      <c r="L21" s="202" t="s">
        <v>327</v>
      </c>
      <c r="M21" s="202" t="s">
        <v>327</v>
      </c>
      <c r="N21" s="202" t="s">
        <v>327</v>
      </c>
      <c r="O21" s="202" t="s">
        <v>327</v>
      </c>
      <c r="P21" s="202" t="s">
        <v>327</v>
      </c>
      <c r="Q21" s="202" t="s">
        <v>327</v>
      </c>
      <c r="R21" s="202" t="s">
        <v>327</v>
      </c>
      <c r="S21" s="202" t="s">
        <v>327</v>
      </c>
      <c r="T21" s="202" t="s">
        <v>327</v>
      </c>
      <c r="U21" s="202" t="s">
        <v>327</v>
      </c>
      <c r="V21" s="202" t="s">
        <v>327</v>
      </c>
      <c r="W21" s="202" t="s">
        <v>327</v>
      </c>
      <c r="X21" s="202" t="s">
        <v>327</v>
      </c>
      <c r="Y21" s="202" t="s">
        <v>327</v>
      </c>
      <c r="Z21" s="202" t="s">
        <v>327</v>
      </c>
      <c r="AA21" s="202" t="s">
        <v>327</v>
      </c>
      <c r="AB21" s="202" t="s">
        <v>327</v>
      </c>
      <c r="AC21" s="27"/>
    </row>
    <row r="22" spans="4:29" ht="27.95" customHeight="1">
      <c r="D22" s="26">
        <v>12</v>
      </c>
      <c r="E22" s="21" t="s">
        <v>49</v>
      </c>
      <c r="F22" s="202" t="s">
        <v>327</v>
      </c>
      <c r="G22" s="202" t="s">
        <v>327</v>
      </c>
      <c r="H22" s="41" t="s">
        <v>93</v>
      </c>
      <c r="I22" s="24">
        <f t="shared" si="1"/>
        <v>31</v>
      </c>
      <c r="J22" s="80">
        <v>350</v>
      </c>
      <c r="K22" s="202" t="s">
        <v>327</v>
      </c>
      <c r="L22" s="202" t="s">
        <v>327</v>
      </c>
      <c r="M22" s="202" t="s">
        <v>327</v>
      </c>
      <c r="N22" s="202" t="s">
        <v>327</v>
      </c>
      <c r="O22" s="202" t="s">
        <v>327</v>
      </c>
      <c r="P22" s="202" t="s">
        <v>327</v>
      </c>
      <c r="Q22" s="202" t="s">
        <v>327</v>
      </c>
      <c r="R22" s="202" t="s">
        <v>327</v>
      </c>
      <c r="S22" s="202" t="s">
        <v>327</v>
      </c>
      <c r="T22" s="202" t="s">
        <v>327</v>
      </c>
      <c r="U22" s="202" t="s">
        <v>327</v>
      </c>
      <c r="V22" s="202" t="s">
        <v>327</v>
      </c>
      <c r="W22" s="202" t="s">
        <v>327</v>
      </c>
      <c r="X22" s="202" t="s">
        <v>327</v>
      </c>
      <c r="Y22" s="202" t="s">
        <v>327</v>
      </c>
      <c r="Z22" s="202" t="s">
        <v>327</v>
      </c>
      <c r="AA22" s="202" t="s">
        <v>327</v>
      </c>
      <c r="AB22" s="202" t="s">
        <v>327</v>
      </c>
      <c r="AC22" s="36"/>
    </row>
    <row r="23" spans="4:29" ht="27.95" customHeight="1">
      <c r="D23" s="64">
        <v>13</v>
      </c>
      <c r="E23" s="21" t="s">
        <v>126</v>
      </c>
      <c r="F23" s="202" t="s">
        <v>327</v>
      </c>
      <c r="G23" s="202" t="s">
        <v>327</v>
      </c>
      <c r="H23" s="41" t="s">
        <v>127</v>
      </c>
      <c r="I23" s="24">
        <f t="shared" si="1"/>
        <v>31</v>
      </c>
      <c r="J23" s="84">
        <v>350</v>
      </c>
      <c r="K23" s="202" t="s">
        <v>327</v>
      </c>
      <c r="L23" s="202" t="s">
        <v>327</v>
      </c>
      <c r="M23" s="202" t="s">
        <v>327</v>
      </c>
      <c r="N23" s="202" t="s">
        <v>327</v>
      </c>
      <c r="O23" s="202" t="s">
        <v>327</v>
      </c>
      <c r="P23" s="202" t="s">
        <v>327</v>
      </c>
      <c r="Q23" s="202" t="s">
        <v>327</v>
      </c>
      <c r="R23" s="202" t="s">
        <v>327</v>
      </c>
      <c r="S23" s="202" t="s">
        <v>327</v>
      </c>
      <c r="T23" s="202" t="s">
        <v>327</v>
      </c>
      <c r="U23" s="202" t="s">
        <v>327</v>
      </c>
      <c r="V23" s="202" t="s">
        <v>327</v>
      </c>
      <c r="W23" s="202" t="s">
        <v>327</v>
      </c>
      <c r="X23" s="202" t="s">
        <v>327</v>
      </c>
      <c r="Y23" s="202" t="s">
        <v>327</v>
      </c>
      <c r="Z23" s="202" t="s">
        <v>327</v>
      </c>
      <c r="AA23" s="202" t="s">
        <v>327</v>
      </c>
      <c r="AB23" s="202" t="s">
        <v>327</v>
      </c>
      <c r="AC23" s="27"/>
    </row>
    <row r="24" spans="4:29" ht="27.95" customHeight="1">
      <c r="D24" s="26">
        <v>14</v>
      </c>
      <c r="E24" s="21" t="s">
        <v>98</v>
      </c>
      <c r="F24" s="202" t="s">
        <v>327</v>
      </c>
      <c r="G24" s="202" t="s">
        <v>327</v>
      </c>
      <c r="H24" s="41" t="s">
        <v>220</v>
      </c>
      <c r="I24" s="24">
        <f t="shared" si="1"/>
        <v>31</v>
      </c>
      <c r="J24" s="90">
        <v>400</v>
      </c>
      <c r="K24" s="202" t="s">
        <v>327</v>
      </c>
      <c r="L24" s="202" t="s">
        <v>327</v>
      </c>
      <c r="M24" s="202" t="s">
        <v>327</v>
      </c>
      <c r="N24" s="202" t="s">
        <v>327</v>
      </c>
      <c r="O24" s="202" t="s">
        <v>327</v>
      </c>
      <c r="P24" s="202" t="s">
        <v>327</v>
      </c>
      <c r="Q24" s="202" t="s">
        <v>327</v>
      </c>
      <c r="R24" s="202" t="s">
        <v>327</v>
      </c>
      <c r="S24" s="202" t="s">
        <v>327</v>
      </c>
      <c r="T24" s="202" t="s">
        <v>327</v>
      </c>
      <c r="U24" s="202" t="s">
        <v>327</v>
      </c>
      <c r="V24" s="202" t="s">
        <v>327</v>
      </c>
      <c r="W24" s="202" t="s">
        <v>327</v>
      </c>
      <c r="X24" s="202" t="s">
        <v>327</v>
      </c>
      <c r="Y24" s="202" t="s">
        <v>327</v>
      </c>
      <c r="Z24" s="202" t="s">
        <v>327</v>
      </c>
      <c r="AA24" s="202" t="s">
        <v>327</v>
      </c>
      <c r="AB24" s="202" t="s">
        <v>327</v>
      </c>
      <c r="AC24" s="30"/>
    </row>
    <row r="25" spans="4:29" ht="27.95" customHeight="1">
      <c r="D25" s="64">
        <v>15</v>
      </c>
      <c r="E25" s="21" t="s">
        <v>96</v>
      </c>
      <c r="F25" s="202" t="s">
        <v>327</v>
      </c>
      <c r="G25" s="202" t="s">
        <v>327</v>
      </c>
      <c r="H25" s="41" t="s">
        <v>193</v>
      </c>
      <c r="I25" s="24">
        <f t="shared" si="1"/>
        <v>31</v>
      </c>
      <c r="J25" s="80">
        <v>400</v>
      </c>
      <c r="K25" s="202" t="s">
        <v>327</v>
      </c>
      <c r="L25" s="202" t="s">
        <v>327</v>
      </c>
      <c r="M25" s="202" t="s">
        <v>327</v>
      </c>
      <c r="N25" s="202" t="s">
        <v>327</v>
      </c>
      <c r="O25" s="202" t="s">
        <v>327</v>
      </c>
      <c r="P25" s="202" t="s">
        <v>327</v>
      </c>
      <c r="Q25" s="202" t="s">
        <v>327</v>
      </c>
      <c r="R25" s="202" t="s">
        <v>327</v>
      </c>
      <c r="S25" s="202" t="s">
        <v>327</v>
      </c>
      <c r="T25" s="202" t="s">
        <v>327</v>
      </c>
      <c r="U25" s="202" t="s">
        <v>327</v>
      </c>
      <c r="V25" s="202" t="s">
        <v>327</v>
      </c>
      <c r="W25" s="202" t="s">
        <v>327</v>
      </c>
      <c r="X25" s="202" t="s">
        <v>327</v>
      </c>
      <c r="Y25" s="202" t="s">
        <v>327</v>
      </c>
      <c r="Z25" s="202" t="s">
        <v>327</v>
      </c>
      <c r="AA25" s="202" t="s">
        <v>327</v>
      </c>
      <c r="AB25" s="202" t="s">
        <v>327</v>
      </c>
      <c r="AC25" s="30"/>
    </row>
    <row r="26" spans="4:29" ht="27.95" customHeight="1">
      <c r="D26" s="26">
        <v>16</v>
      </c>
      <c r="E26" s="21" t="s">
        <v>120</v>
      </c>
      <c r="F26" s="202" t="s">
        <v>327</v>
      </c>
      <c r="G26" s="202" t="s">
        <v>327</v>
      </c>
      <c r="H26" s="41" t="s">
        <v>54</v>
      </c>
      <c r="I26" s="68">
        <f t="shared" si="1"/>
        <v>31</v>
      </c>
      <c r="J26" s="72">
        <v>350</v>
      </c>
      <c r="K26" s="202" t="s">
        <v>327</v>
      </c>
      <c r="L26" s="202" t="s">
        <v>327</v>
      </c>
      <c r="M26" s="202" t="s">
        <v>327</v>
      </c>
      <c r="N26" s="202" t="s">
        <v>327</v>
      </c>
      <c r="O26" s="202" t="s">
        <v>327</v>
      </c>
      <c r="P26" s="202" t="s">
        <v>327</v>
      </c>
      <c r="Q26" s="202" t="s">
        <v>327</v>
      </c>
      <c r="R26" s="202" t="s">
        <v>327</v>
      </c>
      <c r="S26" s="202" t="s">
        <v>327</v>
      </c>
      <c r="T26" s="202" t="s">
        <v>327</v>
      </c>
      <c r="U26" s="202" t="s">
        <v>327</v>
      </c>
      <c r="V26" s="202" t="s">
        <v>327</v>
      </c>
      <c r="W26" s="202" t="s">
        <v>327</v>
      </c>
      <c r="X26" s="202" t="s">
        <v>327</v>
      </c>
      <c r="Y26" s="202" t="s">
        <v>327</v>
      </c>
      <c r="Z26" s="202" t="s">
        <v>327</v>
      </c>
      <c r="AA26" s="202" t="s">
        <v>327</v>
      </c>
      <c r="AB26" s="202" t="s">
        <v>327</v>
      </c>
      <c r="AC26" s="30"/>
    </row>
    <row r="27" spans="4:29" ht="27.95" customHeight="1">
      <c r="D27" s="64">
        <v>17</v>
      </c>
      <c r="E27" s="29" t="s">
        <v>191</v>
      </c>
      <c r="F27" s="202" t="s">
        <v>327</v>
      </c>
      <c r="G27" s="202" t="s">
        <v>327</v>
      </c>
      <c r="H27" s="41" t="s">
        <v>173</v>
      </c>
      <c r="I27" s="68">
        <f t="shared" si="1"/>
        <v>31</v>
      </c>
      <c r="J27" s="67">
        <v>300</v>
      </c>
      <c r="K27" s="202" t="s">
        <v>327</v>
      </c>
      <c r="L27" s="202" t="s">
        <v>327</v>
      </c>
      <c r="M27" s="202" t="s">
        <v>327</v>
      </c>
      <c r="N27" s="202" t="s">
        <v>327</v>
      </c>
      <c r="O27" s="202" t="s">
        <v>327</v>
      </c>
      <c r="P27" s="202" t="s">
        <v>327</v>
      </c>
      <c r="Q27" s="202" t="s">
        <v>327</v>
      </c>
      <c r="R27" s="202" t="s">
        <v>327</v>
      </c>
      <c r="S27" s="202" t="s">
        <v>327</v>
      </c>
      <c r="T27" s="202" t="s">
        <v>327</v>
      </c>
      <c r="U27" s="202" t="s">
        <v>327</v>
      </c>
      <c r="V27" s="202" t="s">
        <v>327</v>
      </c>
      <c r="W27" s="202" t="s">
        <v>327</v>
      </c>
      <c r="X27" s="202" t="s">
        <v>327</v>
      </c>
      <c r="Y27" s="202" t="s">
        <v>327</v>
      </c>
      <c r="Z27" s="202" t="s">
        <v>327</v>
      </c>
      <c r="AA27" s="202" t="s">
        <v>327</v>
      </c>
      <c r="AB27" s="202" t="s">
        <v>327</v>
      </c>
      <c r="AC27" s="36"/>
    </row>
    <row r="28" spans="4:29" ht="27.95" customHeight="1">
      <c r="D28" s="26">
        <v>18</v>
      </c>
      <c r="E28" s="21" t="s">
        <v>91</v>
      </c>
      <c r="F28" s="202" t="s">
        <v>327</v>
      </c>
      <c r="G28" s="202" t="s">
        <v>327</v>
      </c>
      <c r="H28" s="41" t="s">
        <v>54</v>
      </c>
      <c r="I28" s="68">
        <f t="shared" si="1"/>
        <v>31</v>
      </c>
      <c r="J28" s="89">
        <v>350</v>
      </c>
      <c r="K28" s="202" t="s">
        <v>327</v>
      </c>
      <c r="L28" s="202" t="s">
        <v>327</v>
      </c>
      <c r="M28" s="202" t="s">
        <v>327</v>
      </c>
      <c r="N28" s="202" t="s">
        <v>327</v>
      </c>
      <c r="O28" s="202" t="s">
        <v>327</v>
      </c>
      <c r="P28" s="202" t="s">
        <v>327</v>
      </c>
      <c r="Q28" s="202" t="s">
        <v>327</v>
      </c>
      <c r="R28" s="202" t="s">
        <v>327</v>
      </c>
      <c r="S28" s="202" t="s">
        <v>327</v>
      </c>
      <c r="T28" s="202" t="s">
        <v>327</v>
      </c>
      <c r="U28" s="202" t="s">
        <v>327</v>
      </c>
      <c r="V28" s="202" t="s">
        <v>327</v>
      </c>
      <c r="W28" s="202" t="s">
        <v>327</v>
      </c>
      <c r="X28" s="202" t="s">
        <v>327</v>
      </c>
      <c r="Y28" s="202" t="s">
        <v>327</v>
      </c>
      <c r="Z28" s="202" t="s">
        <v>327</v>
      </c>
      <c r="AA28" s="202" t="s">
        <v>327</v>
      </c>
      <c r="AB28" s="202" t="s">
        <v>327</v>
      </c>
      <c r="AC28" s="30"/>
    </row>
    <row r="29" spans="4:29" ht="27.95" customHeight="1">
      <c r="D29" s="64">
        <v>19</v>
      </c>
      <c r="E29" s="29" t="s">
        <v>84</v>
      </c>
      <c r="F29" s="202" t="s">
        <v>327</v>
      </c>
      <c r="G29" s="202" t="s">
        <v>327</v>
      </c>
      <c r="H29" s="41" t="s">
        <v>54</v>
      </c>
      <c r="I29" s="68">
        <f t="shared" si="1"/>
        <v>31</v>
      </c>
      <c r="J29" s="81">
        <v>350</v>
      </c>
      <c r="K29" s="202" t="s">
        <v>327</v>
      </c>
      <c r="L29" s="202" t="s">
        <v>327</v>
      </c>
      <c r="M29" s="202" t="s">
        <v>327</v>
      </c>
      <c r="N29" s="202" t="s">
        <v>327</v>
      </c>
      <c r="O29" s="202" t="s">
        <v>327</v>
      </c>
      <c r="P29" s="202" t="s">
        <v>327</v>
      </c>
      <c r="Q29" s="202" t="s">
        <v>327</v>
      </c>
      <c r="R29" s="202" t="s">
        <v>327</v>
      </c>
      <c r="S29" s="202" t="s">
        <v>327</v>
      </c>
      <c r="T29" s="202" t="s">
        <v>327</v>
      </c>
      <c r="U29" s="202" t="s">
        <v>327</v>
      </c>
      <c r="V29" s="202" t="s">
        <v>327</v>
      </c>
      <c r="W29" s="202" t="s">
        <v>327</v>
      </c>
      <c r="X29" s="202" t="s">
        <v>327</v>
      </c>
      <c r="Y29" s="202" t="s">
        <v>327</v>
      </c>
      <c r="Z29" s="202" t="s">
        <v>327</v>
      </c>
      <c r="AA29" s="202" t="s">
        <v>327</v>
      </c>
      <c r="AB29" s="202" t="s">
        <v>327</v>
      </c>
      <c r="AC29" s="30"/>
    </row>
    <row r="30" spans="4:29" ht="27.95" customHeight="1">
      <c r="D30" s="26">
        <v>20</v>
      </c>
      <c r="E30" s="29" t="s">
        <v>140</v>
      </c>
      <c r="F30" s="202" t="s">
        <v>327</v>
      </c>
      <c r="G30" s="202" t="s">
        <v>327</v>
      </c>
      <c r="H30" s="41" t="s">
        <v>54</v>
      </c>
      <c r="I30" s="68">
        <f t="shared" si="1"/>
        <v>31</v>
      </c>
      <c r="J30" s="82">
        <v>350</v>
      </c>
      <c r="K30" s="202" t="s">
        <v>327</v>
      </c>
      <c r="L30" s="202" t="s">
        <v>327</v>
      </c>
      <c r="M30" s="202" t="s">
        <v>327</v>
      </c>
      <c r="N30" s="202" t="s">
        <v>327</v>
      </c>
      <c r="O30" s="202" t="s">
        <v>327</v>
      </c>
      <c r="P30" s="202" t="s">
        <v>327</v>
      </c>
      <c r="Q30" s="202" t="s">
        <v>327</v>
      </c>
      <c r="R30" s="202" t="s">
        <v>327</v>
      </c>
      <c r="S30" s="202" t="s">
        <v>327</v>
      </c>
      <c r="T30" s="202" t="s">
        <v>327</v>
      </c>
      <c r="U30" s="202" t="s">
        <v>327</v>
      </c>
      <c r="V30" s="202" t="s">
        <v>327</v>
      </c>
      <c r="W30" s="202" t="s">
        <v>327</v>
      </c>
      <c r="X30" s="202" t="s">
        <v>327</v>
      </c>
      <c r="Y30" s="202" t="s">
        <v>327</v>
      </c>
      <c r="Z30" s="202" t="s">
        <v>327</v>
      </c>
      <c r="AA30" s="202" t="s">
        <v>327</v>
      </c>
      <c r="AB30" s="202" t="s">
        <v>327</v>
      </c>
      <c r="AC30" s="27"/>
    </row>
    <row r="31" spans="4:29" ht="27.95" customHeight="1">
      <c r="D31" s="64">
        <v>21</v>
      </c>
      <c r="E31" s="29" t="s">
        <v>269</v>
      </c>
      <c r="F31" s="202" t="s">
        <v>327</v>
      </c>
      <c r="G31" s="202" t="s">
        <v>327</v>
      </c>
      <c r="H31" s="41" t="s">
        <v>270</v>
      </c>
      <c r="I31" s="68">
        <f t="shared" si="1"/>
        <v>31</v>
      </c>
      <c r="J31" s="59">
        <v>350</v>
      </c>
      <c r="K31" s="202" t="s">
        <v>327</v>
      </c>
      <c r="L31" s="202" t="s">
        <v>327</v>
      </c>
      <c r="M31" s="202" t="s">
        <v>327</v>
      </c>
      <c r="N31" s="202" t="s">
        <v>327</v>
      </c>
      <c r="O31" s="202" t="s">
        <v>327</v>
      </c>
      <c r="P31" s="202" t="s">
        <v>327</v>
      </c>
      <c r="Q31" s="202" t="s">
        <v>327</v>
      </c>
      <c r="R31" s="202" t="s">
        <v>327</v>
      </c>
      <c r="S31" s="202" t="s">
        <v>327</v>
      </c>
      <c r="T31" s="202" t="s">
        <v>327</v>
      </c>
      <c r="U31" s="202" t="s">
        <v>327</v>
      </c>
      <c r="V31" s="202" t="s">
        <v>327</v>
      </c>
      <c r="W31" s="202" t="s">
        <v>327</v>
      </c>
      <c r="X31" s="202" t="s">
        <v>327</v>
      </c>
      <c r="Y31" s="202" t="s">
        <v>327</v>
      </c>
      <c r="Z31" s="202" t="s">
        <v>327</v>
      </c>
      <c r="AA31" s="202" t="s">
        <v>327</v>
      </c>
      <c r="AB31" s="202" t="s">
        <v>327</v>
      </c>
      <c r="AC31" s="36"/>
    </row>
    <row r="32" spans="4:29" ht="27.95" customHeight="1">
      <c r="D32" s="26">
        <v>22</v>
      </c>
      <c r="E32" s="60" t="s">
        <v>118</v>
      </c>
      <c r="F32" s="202" t="s">
        <v>327</v>
      </c>
      <c r="G32" s="202" t="s">
        <v>327</v>
      </c>
      <c r="H32" s="41" t="s">
        <v>265</v>
      </c>
      <c r="I32" s="68">
        <f t="shared" si="1"/>
        <v>31</v>
      </c>
      <c r="J32" s="67">
        <v>500</v>
      </c>
      <c r="K32" s="202" t="s">
        <v>327</v>
      </c>
      <c r="L32" s="202" t="s">
        <v>327</v>
      </c>
      <c r="M32" s="202" t="s">
        <v>327</v>
      </c>
      <c r="N32" s="202" t="s">
        <v>327</v>
      </c>
      <c r="O32" s="202" t="s">
        <v>327</v>
      </c>
      <c r="P32" s="202" t="s">
        <v>327</v>
      </c>
      <c r="Q32" s="202" t="s">
        <v>327</v>
      </c>
      <c r="R32" s="202" t="s">
        <v>327</v>
      </c>
      <c r="S32" s="202" t="s">
        <v>327</v>
      </c>
      <c r="T32" s="202" t="s">
        <v>327</v>
      </c>
      <c r="U32" s="202" t="s">
        <v>327</v>
      </c>
      <c r="V32" s="202" t="s">
        <v>327</v>
      </c>
      <c r="W32" s="202" t="s">
        <v>327</v>
      </c>
      <c r="X32" s="202" t="s">
        <v>327</v>
      </c>
      <c r="Y32" s="202" t="s">
        <v>327</v>
      </c>
      <c r="Z32" s="202" t="s">
        <v>327</v>
      </c>
      <c r="AA32" s="202" t="s">
        <v>327</v>
      </c>
      <c r="AB32" s="202" t="s">
        <v>327</v>
      </c>
      <c r="AC32" s="30"/>
    </row>
    <row r="33" spans="4:29" ht="27.95" customHeight="1" thickBot="1">
      <c r="D33" s="64">
        <v>23</v>
      </c>
      <c r="E33" s="21" t="s">
        <v>142</v>
      </c>
      <c r="F33" s="202" t="s">
        <v>327</v>
      </c>
      <c r="G33" s="202" t="s">
        <v>327</v>
      </c>
      <c r="H33" s="41" t="s">
        <v>54</v>
      </c>
      <c r="I33" s="68">
        <f t="shared" si="1"/>
        <v>31</v>
      </c>
      <c r="J33" s="80">
        <v>350</v>
      </c>
      <c r="K33" s="202" t="s">
        <v>327</v>
      </c>
      <c r="L33" s="202" t="s">
        <v>327</v>
      </c>
      <c r="M33" s="202" t="s">
        <v>327</v>
      </c>
      <c r="N33" s="202" t="s">
        <v>327</v>
      </c>
      <c r="O33" s="202" t="s">
        <v>327</v>
      </c>
      <c r="P33" s="202" t="s">
        <v>327</v>
      </c>
      <c r="Q33" s="202" t="s">
        <v>327</v>
      </c>
      <c r="R33" s="202" t="s">
        <v>327</v>
      </c>
      <c r="S33" s="202" t="s">
        <v>327</v>
      </c>
      <c r="T33" s="202" t="s">
        <v>327</v>
      </c>
      <c r="U33" s="202" t="s">
        <v>327</v>
      </c>
      <c r="V33" s="202" t="s">
        <v>327</v>
      </c>
      <c r="W33" s="202" t="s">
        <v>327</v>
      </c>
      <c r="X33" s="202" t="s">
        <v>327</v>
      </c>
      <c r="Y33" s="202" t="s">
        <v>327</v>
      </c>
      <c r="Z33" s="202" t="s">
        <v>327</v>
      </c>
      <c r="AA33" s="202" t="s">
        <v>327</v>
      </c>
      <c r="AB33" s="202" t="s">
        <v>327</v>
      </c>
      <c r="AC33" s="28"/>
    </row>
    <row r="34" spans="4:29" ht="15.75" customHeight="1" thickBot="1">
      <c r="D34" s="107"/>
      <c r="E34" s="108" t="s">
        <v>78</v>
      </c>
      <c r="F34" s="109"/>
      <c r="G34" s="109"/>
      <c r="H34" s="110"/>
      <c r="I34" s="110"/>
      <c r="J34" s="111">
        <f t="shared" ref="J34" si="2">SUM(J11:J33)</f>
        <v>9590</v>
      </c>
      <c r="K34" s="202" t="s">
        <v>327</v>
      </c>
      <c r="L34" s="202" t="s">
        <v>327</v>
      </c>
      <c r="M34" s="202" t="s">
        <v>327</v>
      </c>
      <c r="N34" s="202" t="s">
        <v>327</v>
      </c>
      <c r="O34" s="202" t="s">
        <v>327</v>
      </c>
      <c r="P34" s="202" t="s">
        <v>327</v>
      </c>
      <c r="Q34" s="202" t="s">
        <v>327</v>
      </c>
      <c r="R34" s="202" t="s">
        <v>327</v>
      </c>
      <c r="S34" s="202" t="s">
        <v>327</v>
      </c>
      <c r="T34" s="202" t="s">
        <v>327</v>
      </c>
      <c r="U34" s="202" t="s">
        <v>327</v>
      </c>
      <c r="V34" s="202" t="s">
        <v>327</v>
      </c>
      <c r="W34" s="202" t="s">
        <v>327</v>
      </c>
      <c r="X34" s="202" t="s">
        <v>327</v>
      </c>
      <c r="Y34" s="202" t="s">
        <v>327</v>
      </c>
      <c r="Z34" s="202" t="s">
        <v>327</v>
      </c>
      <c r="AA34" s="202" t="s">
        <v>327</v>
      </c>
      <c r="AB34" s="202" t="s">
        <v>327</v>
      </c>
      <c r="AC34" s="112"/>
    </row>
    <row r="35" spans="4:29" ht="48.75" customHeight="1">
      <c r="D35" s="37"/>
      <c r="E35" s="42"/>
      <c r="F35" s="38"/>
      <c r="G35" s="38"/>
      <c r="H35" s="37"/>
      <c r="I35" s="3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39"/>
    </row>
    <row r="36" spans="4:29" ht="25.5" customHeight="1">
      <c r="D36" s="37"/>
      <c r="E36" s="12"/>
      <c r="F36" s="38"/>
      <c r="G36" s="38"/>
      <c r="H36" s="37"/>
      <c r="I36" s="37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4:29" ht="26.25" customHeight="1">
      <c r="D37" s="7"/>
      <c r="E37" s="211" t="s">
        <v>0</v>
      </c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</row>
    <row r="38" spans="4:29" ht="20.25">
      <c r="D38" s="7"/>
      <c r="E38" s="212" t="s">
        <v>19</v>
      </c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</row>
    <row r="39" spans="4:29" ht="15.75">
      <c r="D39" s="7"/>
      <c r="E39" s="213" t="s">
        <v>16</v>
      </c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</row>
    <row r="40" spans="4:29">
      <c r="D40" s="7"/>
      <c r="E40" s="7"/>
      <c r="F40" s="7"/>
      <c r="G40" s="7"/>
      <c r="H40" s="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217" t="str">
        <f>U5</f>
        <v xml:space="preserve">    FONDOS PROPIOS MUNICIPAL</v>
      </c>
      <c r="V40" s="217"/>
      <c r="W40" s="217"/>
      <c r="X40" s="217"/>
      <c r="Y40" s="217"/>
      <c r="Z40" s="7"/>
      <c r="AA40" s="7"/>
      <c r="AB40" s="7"/>
      <c r="AC40" s="23" t="s">
        <v>314</v>
      </c>
    </row>
    <row r="41" spans="4:29" ht="13.5" thickBot="1">
      <c r="D41" s="9"/>
      <c r="E41" s="9" t="str">
        <f>+E6</f>
        <v>PERIODO DE PAGO: DICIEMBRE 2018</v>
      </c>
      <c r="F41" s="9"/>
      <c r="G41" s="9"/>
      <c r="H41" s="8"/>
      <c r="I41" s="9"/>
      <c r="J41" s="10" t="str">
        <f>+J6</f>
        <v>DEL 01 AL 31 DE DICIEMBRE DEL 2018</v>
      </c>
      <c r="K41" s="74"/>
      <c r="L41" s="10"/>
      <c r="M41" s="10"/>
      <c r="N41" s="9"/>
      <c r="O41" s="5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  <c r="AB41" s="9"/>
      <c r="AC41" s="9"/>
    </row>
    <row r="42" spans="4:29">
      <c r="D42" s="168" t="s">
        <v>1</v>
      </c>
      <c r="E42" s="214" t="s">
        <v>2</v>
      </c>
      <c r="F42" s="169" t="s">
        <v>71</v>
      </c>
      <c r="G42" s="169"/>
      <c r="H42" s="149" t="s">
        <v>32</v>
      </c>
      <c r="I42" s="150" t="s">
        <v>3</v>
      </c>
      <c r="J42" s="180" t="s">
        <v>24</v>
      </c>
      <c r="K42" s="205" t="s">
        <v>17</v>
      </c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148" t="s">
        <v>20</v>
      </c>
      <c r="AB42" s="148" t="s">
        <v>5</v>
      </c>
      <c r="AC42" s="152" t="s">
        <v>27</v>
      </c>
    </row>
    <row r="43" spans="4:29">
      <c r="D43" s="171"/>
      <c r="E43" s="215"/>
      <c r="F43" s="172" t="s">
        <v>72</v>
      </c>
      <c r="G43" s="172" t="s">
        <v>37</v>
      </c>
      <c r="H43" s="154" t="s">
        <v>25</v>
      </c>
      <c r="I43" s="155" t="s">
        <v>4</v>
      </c>
      <c r="J43" s="181" t="s">
        <v>9</v>
      </c>
      <c r="K43" s="207" t="s">
        <v>6</v>
      </c>
      <c r="L43" s="208"/>
      <c r="M43" s="208"/>
      <c r="N43" s="209"/>
      <c r="O43" s="182" t="s">
        <v>7</v>
      </c>
      <c r="P43" s="210" t="s">
        <v>22</v>
      </c>
      <c r="Q43" s="179" t="str">
        <f>Q8</f>
        <v>Optica</v>
      </c>
      <c r="R43" s="186"/>
      <c r="S43" s="179" t="s">
        <v>75</v>
      </c>
      <c r="T43" s="145" t="str">
        <f>T8</f>
        <v>Caja Cred</v>
      </c>
      <c r="U43" s="184" t="str">
        <f>U8</f>
        <v>Caja de C</v>
      </c>
      <c r="V43" s="184" t="s">
        <v>85</v>
      </c>
      <c r="W43" s="184" t="s">
        <v>113</v>
      </c>
      <c r="X43" s="157" t="s">
        <v>67</v>
      </c>
      <c r="Y43" s="184" t="s">
        <v>145</v>
      </c>
      <c r="Z43" s="157" t="str">
        <f>Z8</f>
        <v>Multiserv</v>
      </c>
      <c r="AA43" s="144" t="s">
        <v>23</v>
      </c>
      <c r="AB43" s="144" t="s">
        <v>21</v>
      </c>
      <c r="AC43" s="160" t="s">
        <v>77</v>
      </c>
    </row>
    <row r="44" spans="4:29" ht="13.5" thickBot="1">
      <c r="D44" s="174"/>
      <c r="E44" s="216"/>
      <c r="F44" s="175" t="s">
        <v>73</v>
      </c>
      <c r="G44" s="176"/>
      <c r="H44" s="164"/>
      <c r="I44" s="162"/>
      <c r="J44" s="185" t="s">
        <v>8</v>
      </c>
      <c r="K44" s="163" t="s">
        <v>14</v>
      </c>
      <c r="L44" s="163" t="s">
        <v>15</v>
      </c>
      <c r="M44" s="163" t="s">
        <v>18</v>
      </c>
      <c r="N44" s="165" t="s">
        <v>52</v>
      </c>
      <c r="O44" s="182" t="s">
        <v>13</v>
      </c>
      <c r="P44" s="210"/>
      <c r="Q44" s="183" t="str">
        <f>Q9</f>
        <v>Elegan</v>
      </c>
      <c r="R44" s="201" t="str">
        <f>R8</f>
        <v>Fademype</v>
      </c>
      <c r="S44" s="186" t="s">
        <v>76</v>
      </c>
      <c r="T44" s="187" t="str">
        <f>T9</f>
        <v>Zacate</v>
      </c>
      <c r="U44" s="188" t="str">
        <f>U9</f>
        <v>Santgo</v>
      </c>
      <c r="V44" s="188" t="s">
        <v>86</v>
      </c>
      <c r="W44" s="188" t="s">
        <v>114</v>
      </c>
      <c r="X44" s="189"/>
      <c r="Y44" s="188"/>
      <c r="Z44" s="182" t="str">
        <f>Z9</f>
        <v>Prof. Optica</v>
      </c>
      <c r="AA44" s="176"/>
      <c r="AB44" s="176"/>
      <c r="AC44" s="178"/>
    </row>
    <row r="45" spans="4:29" ht="12.75" customHeight="1">
      <c r="D45" s="13"/>
      <c r="E45" s="14" t="s">
        <v>41</v>
      </c>
      <c r="F45" s="14"/>
      <c r="G45" s="15"/>
      <c r="H45" s="16"/>
      <c r="I45" s="17"/>
      <c r="J45" s="18"/>
      <c r="K45" s="17"/>
      <c r="L45" s="17"/>
      <c r="M45" s="17"/>
      <c r="N45" s="17"/>
      <c r="O45" s="77"/>
      <c r="P45" s="77"/>
      <c r="Q45" s="77"/>
      <c r="R45" s="77"/>
      <c r="S45" s="78"/>
      <c r="T45" s="78"/>
      <c r="U45" s="77"/>
      <c r="V45" s="77"/>
      <c r="W45" s="77"/>
      <c r="X45" s="77"/>
      <c r="Y45" s="77"/>
      <c r="Z45" s="79"/>
      <c r="AA45" s="17"/>
      <c r="AB45" s="17"/>
      <c r="AC45" s="20"/>
    </row>
    <row r="46" spans="4:29" ht="27.95" customHeight="1">
      <c r="D46" s="26">
        <v>24</v>
      </c>
      <c r="E46" s="21" t="s">
        <v>279</v>
      </c>
      <c r="F46" s="202" t="s">
        <v>327</v>
      </c>
      <c r="G46" s="202" t="s">
        <v>327</v>
      </c>
      <c r="H46" s="41" t="s">
        <v>280</v>
      </c>
      <c r="I46" s="24">
        <f>I33</f>
        <v>31</v>
      </c>
      <c r="J46" s="57">
        <v>350</v>
      </c>
      <c r="K46" s="202" t="s">
        <v>327</v>
      </c>
      <c r="L46" s="202" t="s">
        <v>327</v>
      </c>
      <c r="M46" s="202" t="s">
        <v>327</v>
      </c>
      <c r="N46" s="202" t="s">
        <v>327</v>
      </c>
      <c r="O46" s="202" t="s">
        <v>327</v>
      </c>
      <c r="P46" s="202" t="s">
        <v>327</v>
      </c>
      <c r="Q46" s="202" t="s">
        <v>327</v>
      </c>
      <c r="R46" s="202" t="s">
        <v>327</v>
      </c>
      <c r="S46" s="202" t="s">
        <v>327</v>
      </c>
      <c r="T46" s="202" t="s">
        <v>327</v>
      </c>
      <c r="U46" s="202" t="s">
        <v>327</v>
      </c>
      <c r="V46" s="202" t="s">
        <v>327</v>
      </c>
      <c r="W46" s="202" t="s">
        <v>327</v>
      </c>
      <c r="X46" s="202" t="s">
        <v>327</v>
      </c>
      <c r="Y46" s="202" t="s">
        <v>327</v>
      </c>
      <c r="Z46" s="202" t="s">
        <v>327</v>
      </c>
      <c r="AA46" s="202" t="s">
        <v>327</v>
      </c>
      <c r="AB46" s="202" t="s">
        <v>327</v>
      </c>
      <c r="AC46" s="36"/>
    </row>
    <row r="47" spans="4:29" ht="27.95" customHeight="1">
      <c r="D47" s="26">
        <v>25</v>
      </c>
      <c r="E47" s="21" t="s">
        <v>125</v>
      </c>
      <c r="F47" s="202" t="s">
        <v>327</v>
      </c>
      <c r="G47" s="202" t="s">
        <v>327</v>
      </c>
      <c r="H47" s="41" t="s">
        <v>203</v>
      </c>
      <c r="I47" s="24">
        <f>I46</f>
        <v>31</v>
      </c>
      <c r="J47" s="57">
        <v>350</v>
      </c>
      <c r="K47" s="202" t="s">
        <v>327</v>
      </c>
      <c r="L47" s="202" t="s">
        <v>327</v>
      </c>
      <c r="M47" s="202" t="s">
        <v>327</v>
      </c>
      <c r="N47" s="202" t="s">
        <v>327</v>
      </c>
      <c r="O47" s="202" t="s">
        <v>327</v>
      </c>
      <c r="P47" s="202" t="s">
        <v>327</v>
      </c>
      <c r="Q47" s="202" t="s">
        <v>327</v>
      </c>
      <c r="R47" s="202" t="s">
        <v>327</v>
      </c>
      <c r="S47" s="202" t="s">
        <v>327</v>
      </c>
      <c r="T47" s="202" t="s">
        <v>327</v>
      </c>
      <c r="U47" s="202" t="s">
        <v>327</v>
      </c>
      <c r="V47" s="202" t="s">
        <v>327</v>
      </c>
      <c r="W47" s="202" t="s">
        <v>327</v>
      </c>
      <c r="X47" s="202" t="s">
        <v>327</v>
      </c>
      <c r="Y47" s="202" t="s">
        <v>327</v>
      </c>
      <c r="Z47" s="202" t="s">
        <v>327</v>
      </c>
      <c r="AA47" s="202" t="s">
        <v>327</v>
      </c>
      <c r="AB47" s="202" t="s">
        <v>327</v>
      </c>
      <c r="AC47" s="198"/>
    </row>
    <row r="48" spans="4:29" ht="27.95" customHeight="1">
      <c r="D48" s="26">
        <v>26</v>
      </c>
      <c r="E48" s="21" t="s">
        <v>128</v>
      </c>
      <c r="F48" s="202" t="s">
        <v>327</v>
      </c>
      <c r="G48" s="202" t="s">
        <v>327</v>
      </c>
      <c r="H48" s="41" t="s">
        <v>318</v>
      </c>
      <c r="I48" s="24">
        <f t="shared" ref="I48:I62" si="3">I47</f>
        <v>31</v>
      </c>
      <c r="J48" s="69">
        <v>350</v>
      </c>
      <c r="K48" s="202" t="s">
        <v>327</v>
      </c>
      <c r="L48" s="202" t="s">
        <v>327</v>
      </c>
      <c r="M48" s="202" t="s">
        <v>327</v>
      </c>
      <c r="N48" s="202" t="s">
        <v>327</v>
      </c>
      <c r="O48" s="202" t="s">
        <v>327</v>
      </c>
      <c r="P48" s="202" t="s">
        <v>327</v>
      </c>
      <c r="Q48" s="202" t="s">
        <v>327</v>
      </c>
      <c r="R48" s="202" t="s">
        <v>327</v>
      </c>
      <c r="S48" s="202" t="s">
        <v>327</v>
      </c>
      <c r="T48" s="202" t="s">
        <v>327</v>
      </c>
      <c r="U48" s="202" t="s">
        <v>327</v>
      </c>
      <c r="V48" s="202" t="s">
        <v>327</v>
      </c>
      <c r="W48" s="202" t="s">
        <v>327</v>
      </c>
      <c r="X48" s="202" t="s">
        <v>327</v>
      </c>
      <c r="Y48" s="202" t="s">
        <v>327</v>
      </c>
      <c r="Z48" s="202" t="s">
        <v>327</v>
      </c>
      <c r="AA48" s="202" t="s">
        <v>327</v>
      </c>
      <c r="AB48" s="202" t="s">
        <v>327</v>
      </c>
      <c r="AC48" s="30"/>
    </row>
    <row r="49" spans="4:29" ht="27.95" customHeight="1">
      <c r="D49" s="26">
        <v>27</v>
      </c>
      <c r="E49" s="21" t="s">
        <v>183</v>
      </c>
      <c r="F49" s="202" t="s">
        <v>327</v>
      </c>
      <c r="G49" s="202" t="s">
        <v>327</v>
      </c>
      <c r="H49" s="41" t="s">
        <v>203</v>
      </c>
      <c r="I49" s="24">
        <f t="shared" si="3"/>
        <v>31</v>
      </c>
      <c r="J49" s="85">
        <v>350</v>
      </c>
      <c r="K49" s="202" t="s">
        <v>327</v>
      </c>
      <c r="L49" s="202" t="s">
        <v>327</v>
      </c>
      <c r="M49" s="202" t="s">
        <v>327</v>
      </c>
      <c r="N49" s="202" t="s">
        <v>327</v>
      </c>
      <c r="O49" s="202" t="s">
        <v>327</v>
      </c>
      <c r="P49" s="202" t="s">
        <v>327</v>
      </c>
      <c r="Q49" s="202" t="s">
        <v>327</v>
      </c>
      <c r="R49" s="202" t="s">
        <v>327</v>
      </c>
      <c r="S49" s="202" t="s">
        <v>327</v>
      </c>
      <c r="T49" s="202" t="s">
        <v>327</v>
      </c>
      <c r="U49" s="202" t="s">
        <v>327</v>
      </c>
      <c r="V49" s="202" t="s">
        <v>327</v>
      </c>
      <c r="W49" s="202" t="s">
        <v>327</v>
      </c>
      <c r="X49" s="202" t="s">
        <v>327</v>
      </c>
      <c r="Y49" s="202" t="s">
        <v>327</v>
      </c>
      <c r="Z49" s="202" t="s">
        <v>327</v>
      </c>
      <c r="AA49" s="202" t="s">
        <v>327</v>
      </c>
      <c r="AB49" s="202" t="s">
        <v>327</v>
      </c>
      <c r="AC49" s="27"/>
    </row>
    <row r="50" spans="4:29" ht="27.95" customHeight="1">
      <c r="D50" s="26">
        <v>28</v>
      </c>
      <c r="E50" s="29" t="s">
        <v>221</v>
      </c>
      <c r="F50" s="202" t="s">
        <v>327</v>
      </c>
      <c r="G50" s="202" t="s">
        <v>327</v>
      </c>
      <c r="H50" s="125" t="s">
        <v>223</v>
      </c>
      <c r="I50" s="24">
        <f t="shared" si="3"/>
        <v>31</v>
      </c>
      <c r="J50" s="59">
        <v>300</v>
      </c>
      <c r="K50" s="202" t="s">
        <v>327</v>
      </c>
      <c r="L50" s="202" t="s">
        <v>327</v>
      </c>
      <c r="M50" s="202" t="s">
        <v>327</v>
      </c>
      <c r="N50" s="202" t="s">
        <v>327</v>
      </c>
      <c r="O50" s="202" t="s">
        <v>327</v>
      </c>
      <c r="P50" s="202" t="s">
        <v>327</v>
      </c>
      <c r="Q50" s="202" t="s">
        <v>327</v>
      </c>
      <c r="R50" s="202" t="s">
        <v>327</v>
      </c>
      <c r="S50" s="202" t="s">
        <v>327</v>
      </c>
      <c r="T50" s="202" t="s">
        <v>327</v>
      </c>
      <c r="U50" s="202" t="s">
        <v>327</v>
      </c>
      <c r="V50" s="202" t="s">
        <v>327</v>
      </c>
      <c r="W50" s="202" t="s">
        <v>327</v>
      </c>
      <c r="X50" s="202" t="s">
        <v>327</v>
      </c>
      <c r="Y50" s="202" t="s">
        <v>327</v>
      </c>
      <c r="Z50" s="202" t="s">
        <v>327</v>
      </c>
      <c r="AA50" s="202" t="s">
        <v>327</v>
      </c>
      <c r="AB50" s="202" t="s">
        <v>327</v>
      </c>
      <c r="AC50" s="27"/>
    </row>
    <row r="51" spans="4:29" ht="27.95" customHeight="1">
      <c r="D51" s="26">
        <v>29</v>
      </c>
      <c r="E51" s="29" t="s">
        <v>38</v>
      </c>
      <c r="F51" s="202" t="s">
        <v>327</v>
      </c>
      <c r="G51" s="202" t="s">
        <v>327</v>
      </c>
      <c r="H51" s="41" t="s">
        <v>155</v>
      </c>
      <c r="I51" s="24">
        <f t="shared" si="3"/>
        <v>31</v>
      </c>
      <c r="J51" s="88">
        <v>365</v>
      </c>
      <c r="K51" s="202" t="s">
        <v>327</v>
      </c>
      <c r="L51" s="202" t="s">
        <v>327</v>
      </c>
      <c r="M51" s="202" t="s">
        <v>327</v>
      </c>
      <c r="N51" s="202" t="s">
        <v>327</v>
      </c>
      <c r="O51" s="202" t="s">
        <v>327</v>
      </c>
      <c r="P51" s="202" t="s">
        <v>327</v>
      </c>
      <c r="Q51" s="202" t="s">
        <v>327</v>
      </c>
      <c r="R51" s="202" t="s">
        <v>327</v>
      </c>
      <c r="S51" s="202" t="s">
        <v>327</v>
      </c>
      <c r="T51" s="202" t="s">
        <v>327</v>
      </c>
      <c r="U51" s="202" t="s">
        <v>327</v>
      </c>
      <c r="V51" s="202" t="s">
        <v>327</v>
      </c>
      <c r="W51" s="202" t="s">
        <v>327</v>
      </c>
      <c r="X51" s="202" t="s">
        <v>327</v>
      </c>
      <c r="Y51" s="202" t="s">
        <v>327</v>
      </c>
      <c r="Z51" s="202" t="s">
        <v>327</v>
      </c>
      <c r="AA51" s="202" t="s">
        <v>327</v>
      </c>
      <c r="AB51" s="202" t="s">
        <v>327</v>
      </c>
      <c r="AC51" s="36"/>
    </row>
    <row r="52" spans="4:29" ht="27.95" customHeight="1">
      <c r="D52" s="26">
        <v>30</v>
      </c>
      <c r="E52" s="21" t="s">
        <v>33</v>
      </c>
      <c r="F52" s="202" t="s">
        <v>327</v>
      </c>
      <c r="G52" s="202" t="s">
        <v>327</v>
      </c>
      <c r="H52" s="41" t="s">
        <v>202</v>
      </c>
      <c r="I52" s="24">
        <f t="shared" si="3"/>
        <v>31</v>
      </c>
      <c r="J52" s="83">
        <v>350</v>
      </c>
      <c r="K52" s="202" t="s">
        <v>327</v>
      </c>
      <c r="L52" s="202" t="s">
        <v>327</v>
      </c>
      <c r="M52" s="202" t="s">
        <v>327</v>
      </c>
      <c r="N52" s="202" t="s">
        <v>327</v>
      </c>
      <c r="O52" s="202" t="s">
        <v>327</v>
      </c>
      <c r="P52" s="202" t="s">
        <v>327</v>
      </c>
      <c r="Q52" s="202" t="s">
        <v>327</v>
      </c>
      <c r="R52" s="202" t="s">
        <v>327</v>
      </c>
      <c r="S52" s="202" t="s">
        <v>327</v>
      </c>
      <c r="T52" s="202" t="s">
        <v>327</v>
      </c>
      <c r="U52" s="202" t="s">
        <v>327</v>
      </c>
      <c r="V52" s="202" t="s">
        <v>327</v>
      </c>
      <c r="W52" s="202" t="s">
        <v>327</v>
      </c>
      <c r="X52" s="202" t="s">
        <v>327</v>
      </c>
      <c r="Y52" s="202" t="s">
        <v>327</v>
      </c>
      <c r="Z52" s="202" t="s">
        <v>327</v>
      </c>
      <c r="AA52" s="202" t="s">
        <v>327</v>
      </c>
      <c r="AB52" s="202" t="s">
        <v>327</v>
      </c>
      <c r="AC52" s="30"/>
    </row>
    <row r="53" spans="4:29" ht="27.95" customHeight="1">
      <c r="D53" s="26">
        <v>31</v>
      </c>
      <c r="E53" s="60" t="s">
        <v>157</v>
      </c>
      <c r="F53" s="202" t="s">
        <v>327</v>
      </c>
      <c r="G53" s="202" t="s">
        <v>327</v>
      </c>
      <c r="H53" s="41" t="s">
        <v>93</v>
      </c>
      <c r="I53" s="24">
        <f t="shared" si="3"/>
        <v>31</v>
      </c>
      <c r="J53" s="59">
        <v>300</v>
      </c>
      <c r="K53" s="202" t="s">
        <v>327</v>
      </c>
      <c r="L53" s="202" t="s">
        <v>327</v>
      </c>
      <c r="M53" s="202" t="s">
        <v>327</v>
      </c>
      <c r="N53" s="202" t="s">
        <v>327</v>
      </c>
      <c r="O53" s="202" t="s">
        <v>327</v>
      </c>
      <c r="P53" s="202" t="s">
        <v>327</v>
      </c>
      <c r="Q53" s="202" t="s">
        <v>327</v>
      </c>
      <c r="R53" s="202" t="s">
        <v>327</v>
      </c>
      <c r="S53" s="202" t="s">
        <v>327</v>
      </c>
      <c r="T53" s="202" t="s">
        <v>327</v>
      </c>
      <c r="U53" s="202" t="s">
        <v>327</v>
      </c>
      <c r="V53" s="202" t="s">
        <v>327</v>
      </c>
      <c r="W53" s="202" t="s">
        <v>327</v>
      </c>
      <c r="X53" s="202" t="s">
        <v>327</v>
      </c>
      <c r="Y53" s="202" t="s">
        <v>327</v>
      </c>
      <c r="Z53" s="202" t="s">
        <v>327</v>
      </c>
      <c r="AA53" s="202" t="s">
        <v>327</v>
      </c>
      <c r="AB53" s="202" t="s">
        <v>327</v>
      </c>
      <c r="AC53" s="30"/>
    </row>
    <row r="54" spans="4:29" ht="27.95" customHeight="1">
      <c r="D54" s="26">
        <v>32</v>
      </c>
      <c r="E54" s="29" t="s">
        <v>136</v>
      </c>
      <c r="F54" s="202" t="s">
        <v>327</v>
      </c>
      <c r="G54" s="202" t="s">
        <v>327</v>
      </c>
      <c r="H54" s="125" t="s">
        <v>204</v>
      </c>
      <c r="I54" s="24">
        <f t="shared" si="3"/>
        <v>31</v>
      </c>
      <c r="J54" s="67">
        <v>600</v>
      </c>
      <c r="K54" s="202" t="s">
        <v>327</v>
      </c>
      <c r="L54" s="202" t="s">
        <v>327</v>
      </c>
      <c r="M54" s="202" t="s">
        <v>327</v>
      </c>
      <c r="N54" s="202" t="s">
        <v>327</v>
      </c>
      <c r="O54" s="202" t="s">
        <v>327</v>
      </c>
      <c r="P54" s="202" t="s">
        <v>327</v>
      </c>
      <c r="Q54" s="202" t="s">
        <v>327</v>
      </c>
      <c r="R54" s="202" t="s">
        <v>327</v>
      </c>
      <c r="S54" s="202" t="s">
        <v>327</v>
      </c>
      <c r="T54" s="202" t="s">
        <v>327</v>
      </c>
      <c r="U54" s="202" t="s">
        <v>327</v>
      </c>
      <c r="V54" s="202" t="s">
        <v>327</v>
      </c>
      <c r="W54" s="202" t="s">
        <v>327</v>
      </c>
      <c r="X54" s="202" t="s">
        <v>327</v>
      </c>
      <c r="Y54" s="202" t="s">
        <v>327</v>
      </c>
      <c r="Z54" s="202" t="s">
        <v>327</v>
      </c>
      <c r="AA54" s="202" t="s">
        <v>327</v>
      </c>
      <c r="AB54" s="202" t="s">
        <v>327</v>
      </c>
      <c r="AC54" s="36"/>
    </row>
    <row r="55" spans="4:29" ht="27.95" customHeight="1">
      <c r="D55" s="26">
        <v>33</v>
      </c>
      <c r="E55" s="60" t="s">
        <v>165</v>
      </c>
      <c r="F55" s="202" t="s">
        <v>327</v>
      </c>
      <c r="G55" s="202" t="s">
        <v>327</v>
      </c>
      <c r="H55" s="41" t="s">
        <v>261</v>
      </c>
      <c r="I55" s="24">
        <f t="shared" si="3"/>
        <v>31</v>
      </c>
      <c r="J55" s="67">
        <v>450</v>
      </c>
      <c r="K55" s="202" t="s">
        <v>327</v>
      </c>
      <c r="L55" s="202" t="s">
        <v>327</v>
      </c>
      <c r="M55" s="202" t="s">
        <v>327</v>
      </c>
      <c r="N55" s="202" t="s">
        <v>327</v>
      </c>
      <c r="O55" s="202" t="s">
        <v>327</v>
      </c>
      <c r="P55" s="202" t="s">
        <v>327</v>
      </c>
      <c r="Q55" s="202" t="s">
        <v>327</v>
      </c>
      <c r="R55" s="202" t="s">
        <v>327</v>
      </c>
      <c r="S55" s="202" t="s">
        <v>327</v>
      </c>
      <c r="T55" s="202" t="s">
        <v>327</v>
      </c>
      <c r="U55" s="202" t="s">
        <v>327</v>
      </c>
      <c r="V55" s="202" t="s">
        <v>327</v>
      </c>
      <c r="W55" s="202" t="s">
        <v>327</v>
      </c>
      <c r="X55" s="202" t="s">
        <v>327</v>
      </c>
      <c r="Y55" s="202" t="s">
        <v>327</v>
      </c>
      <c r="Z55" s="202" t="s">
        <v>327</v>
      </c>
      <c r="AA55" s="202" t="s">
        <v>327</v>
      </c>
      <c r="AB55" s="202" t="s">
        <v>327</v>
      </c>
      <c r="AC55" s="36"/>
    </row>
    <row r="56" spans="4:29" ht="27.95" customHeight="1">
      <c r="D56" s="26">
        <v>34</v>
      </c>
      <c r="E56" s="60" t="s">
        <v>218</v>
      </c>
      <c r="F56" s="202" t="s">
        <v>327</v>
      </c>
      <c r="G56" s="202" t="s">
        <v>327</v>
      </c>
      <c r="H56" s="116" t="s">
        <v>219</v>
      </c>
      <c r="I56" s="24">
        <f t="shared" si="3"/>
        <v>31</v>
      </c>
      <c r="J56" s="87">
        <v>300</v>
      </c>
      <c r="K56" s="202" t="s">
        <v>327</v>
      </c>
      <c r="L56" s="202" t="s">
        <v>327</v>
      </c>
      <c r="M56" s="202" t="s">
        <v>327</v>
      </c>
      <c r="N56" s="202" t="s">
        <v>327</v>
      </c>
      <c r="O56" s="202" t="s">
        <v>327</v>
      </c>
      <c r="P56" s="202" t="s">
        <v>327</v>
      </c>
      <c r="Q56" s="202" t="s">
        <v>327</v>
      </c>
      <c r="R56" s="202" t="s">
        <v>327</v>
      </c>
      <c r="S56" s="202" t="s">
        <v>327</v>
      </c>
      <c r="T56" s="202" t="s">
        <v>327</v>
      </c>
      <c r="U56" s="202" t="s">
        <v>327</v>
      </c>
      <c r="V56" s="202" t="s">
        <v>327</v>
      </c>
      <c r="W56" s="202" t="s">
        <v>327</v>
      </c>
      <c r="X56" s="202" t="s">
        <v>327</v>
      </c>
      <c r="Y56" s="202" t="s">
        <v>327</v>
      </c>
      <c r="Z56" s="202" t="s">
        <v>327</v>
      </c>
      <c r="AA56" s="202" t="s">
        <v>327</v>
      </c>
      <c r="AB56" s="202" t="s">
        <v>327</v>
      </c>
      <c r="AC56" s="27"/>
    </row>
    <row r="57" spans="4:29" ht="27.95" customHeight="1">
      <c r="D57" s="26">
        <v>35</v>
      </c>
      <c r="E57" s="60" t="s">
        <v>174</v>
      </c>
      <c r="F57" s="202" t="s">
        <v>327</v>
      </c>
      <c r="G57" s="202" t="s">
        <v>327</v>
      </c>
      <c r="H57" s="41" t="s">
        <v>260</v>
      </c>
      <c r="I57" s="24">
        <f t="shared" si="3"/>
        <v>31</v>
      </c>
      <c r="J57" s="67">
        <v>450</v>
      </c>
      <c r="K57" s="202" t="s">
        <v>327</v>
      </c>
      <c r="L57" s="202" t="s">
        <v>327</v>
      </c>
      <c r="M57" s="202" t="s">
        <v>327</v>
      </c>
      <c r="N57" s="202" t="s">
        <v>327</v>
      </c>
      <c r="O57" s="202" t="s">
        <v>327</v>
      </c>
      <c r="P57" s="202" t="s">
        <v>327</v>
      </c>
      <c r="Q57" s="202" t="s">
        <v>327</v>
      </c>
      <c r="R57" s="202" t="s">
        <v>327</v>
      </c>
      <c r="S57" s="202" t="s">
        <v>327</v>
      </c>
      <c r="T57" s="202" t="s">
        <v>327</v>
      </c>
      <c r="U57" s="202" t="s">
        <v>327</v>
      </c>
      <c r="V57" s="202" t="s">
        <v>327</v>
      </c>
      <c r="W57" s="202" t="s">
        <v>327</v>
      </c>
      <c r="X57" s="202" t="s">
        <v>327</v>
      </c>
      <c r="Y57" s="202" t="s">
        <v>327</v>
      </c>
      <c r="Z57" s="202" t="s">
        <v>327</v>
      </c>
      <c r="AA57" s="202" t="s">
        <v>327</v>
      </c>
      <c r="AB57" s="202" t="s">
        <v>327</v>
      </c>
      <c r="AC57" s="30"/>
    </row>
    <row r="58" spans="4:29" ht="27.95" customHeight="1">
      <c r="D58" s="26">
        <v>36</v>
      </c>
      <c r="E58" s="60" t="s">
        <v>166</v>
      </c>
      <c r="F58" s="202" t="s">
        <v>327</v>
      </c>
      <c r="G58" s="202" t="s">
        <v>327</v>
      </c>
      <c r="H58" s="139" t="s">
        <v>212</v>
      </c>
      <c r="I58" s="24">
        <f t="shared" si="3"/>
        <v>31</v>
      </c>
      <c r="J58" s="82">
        <v>300</v>
      </c>
      <c r="K58" s="202" t="s">
        <v>327</v>
      </c>
      <c r="L58" s="202" t="s">
        <v>327</v>
      </c>
      <c r="M58" s="202" t="s">
        <v>327</v>
      </c>
      <c r="N58" s="202" t="s">
        <v>327</v>
      </c>
      <c r="O58" s="202" t="s">
        <v>327</v>
      </c>
      <c r="P58" s="202" t="s">
        <v>327</v>
      </c>
      <c r="Q58" s="202" t="s">
        <v>327</v>
      </c>
      <c r="R58" s="202" t="s">
        <v>327</v>
      </c>
      <c r="S58" s="202" t="s">
        <v>327</v>
      </c>
      <c r="T58" s="202" t="s">
        <v>327</v>
      </c>
      <c r="U58" s="202" t="s">
        <v>327</v>
      </c>
      <c r="V58" s="202" t="s">
        <v>327</v>
      </c>
      <c r="W58" s="202" t="s">
        <v>327</v>
      </c>
      <c r="X58" s="202" t="s">
        <v>327</v>
      </c>
      <c r="Y58" s="202" t="s">
        <v>327</v>
      </c>
      <c r="Z58" s="202" t="s">
        <v>327</v>
      </c>
      <c r="AA58" s="202" t="s">
        <v>327</v>
      </c>
      <c r="AB58" s="202" t="s">
        <v>327</v>
      </c>
      <c r="AC58" s="36"/>
    </row>
    <row r="59" spans="4:29" ht="27.95" customHeight="1">
      <c r="D59" s="26">
        <v>37</v>
      </c>
      <c r="E59" s="4" t="s">
        <v>170</v>
      </c>
      <c r="F59" s="202" t="s">
        <v>327</v>
      </c>
      <c r="G59" s="202" t="s">
        <v>327</v>
      </c>
      <c r="H59" s="41" t="s">
        <v>230</v>
      </c>
      <c r="I59" s="24">
        <f t="shared" si="3"/>
        <v>31</v>
      </c>
      <c r="J59" s="72">
        <v>300</v>
      </c>
      <c r="K59" s="202" t="s">
        <v>327</v>
      </c>
      <c r="L59" s="202" t="s">
        <v>327</v>
      </c>
      <c r="M59" s="202" t="s">
        <v>327</v>
      </c>
      <c r="N59" s="202" t="s">
        <v>327</v>
      </c>
      <c r="O59" s="202" t="s">
        <v>327</v>
      </c>
      <c r="P59" s="202" t="s">
        <v>327</v>
      </c>
      <c r="Q59" s="202" t="s">
        <v>327</v>
      </c>
      <c r="R59" s="202" t="s">
        <v>327</v>
      </c>
      <c r="S59" s="202" t="s">
        <v>327</v>
      </c>
      <c r="T59" s="202" t="s">
        <v>327</v>
      </c>
      <c r="U59" s="202" t="s">
        <v>327</v>
      </c>
      <c r="V59" s="202" t="s">
        <v>327</v>
      </c>
      <c r="W59" s="202" t="s">
        <v>327</v>
      </c>
      <c r="X59" s="202" t="s">
        <v>327</v>
      </c>
      <c r="Y59" s="202" t="s">
        <v>327</v>
      </c>
      <c r="Z59" s="202" t="s">
        <v>327</v>
      </c>
      <c r="AA59" s="202" t="s">
        <v>327</v>
      </c>
      <c r="AB59" s="202" t="s">
        <v>327</v>
      </c>
      <c r="AC59" s="36"/>
    </row>
    <row r="60" spans="4:29" ht="27.95" customHeight="1">
      <c r="D60" s="26">
        <v>38</v>
      </c>
      <c r="E60" s="60" t="s">
        <v>160</v>
      </c>
      <c r="F60" s="202" t="s">
        <v>327</v>
      </c>
      <c r="G60" s="202" t="s">
        <v>327</v>
      </c>
      <c r="H60" s="41" t="s">
        <v>11</v>
      </c>
      <c r="I60" s="24">
        <f t="shared" si="3"/>
        <v>31</v>
      </c>
      <c r="J60" s="59">
        <v>300</v>
      </c>
      <c r="K60" s="202" t="s">
        <v>327</v>
      </c>
      <c r="L60" s="202" t="s">
        <v>327</v>
      </c>
      <c r="M60" s="202" t="s">
        <v>327</v>
      </c>
      <c r="N60" s="202" t="s">
        <v>327</v>
      </c>
      <c r="O60" s="202" t="s">
        <v>327</v>
      </c>
      <c r="P60" s="202" t="s">
        <v>327</v>
      </c>
      <c r="Q60" s="202" t="s">
        <v>327</v>
      </c>
      <c r="R60" s="202" t="s">
        <v>327</v>
      </c>
      <c r="S60" s="202" t="s">
        <v>327</v>
      </c>
      <c r="T60" s="202" t="s">
        <v>327</v>
      </c>
      <c r="U60" s="202" t="s">
        <v>327</v>
      </c>
      <c r="V60" s="202" t="s">
        <v>327</v>
      </c>
      <c r="W60" s="202" t="s">
        <v>327</v>
      </c>
      <c r="X60" s="202" t="s">
        <v>327</v>
      </c>
      <c r="Y60" s="202" t="s">
        <v>327</v>
      </c>
      <c r="Z60" s="202" t="s">
        <v>327</v>
      </c>
      <c r="AA60" s="202" t="s">
        <v>327</v>
      </c>
      <c r="AB60" s="202" t="s">
        <v>327</v>
      </c>
      <c r="AC60" s="36"/>
    </row>
    <row r="61" spans="4:29" ht="27.95" customHeight="1">
      <c r="D61" s="26">
        <v>39</v>
      </c>
      <c r="E61" s="29" t="s">
        <v>141</v>
      </c>
      <c r="F61" s="202" t="s">
        <v>327</v>
      </c>
      <c r="G61" s="202" t="s">
        <v>327</v>
      </c>
      <c r="H61" s="41" t="s">
        <v>205</v>
      </c>
      <c r="I61" s="24">
        <f t="shared" si="3"/>
        <v>31</v>
      </c>
      <c r="J61" s="59">
        <v>350</v>
      </c>
      <c r="K61" s="202" t="s">
        <v>327</v>
      </c>
      <c r="L61" s="202" t="s">
        <v>327</v>
      </c>
      <c r="M61" s="202" t="s">
        <v>327</v>
      </c>
      <c r="N61" s="202" t="s">
        <v>327</v>
      </c>
      <c r="O61" s="202" t="s">
        <v>327</v>
      </c>
      <c r="P61" s="202" t="s">
        <v>327</v>
      </c>
      <c r="Q61" s="202" t="s">
        <v>327</v>
      </c>
      <c r="R61" s="202" t="s">
        <v>327</v>
      </c>
      <c r="S61" s="202" t="s">
        <v>327</v>
      </c>
      <c r="T61" s="202" t="s">
        <v>327</v>
      </c>
      <c r="U61" s="202" t="s">
        <v>327</v>
      </c>
      <c r="V61" s="202" t="s">
        <v>327</v>
      </c>
      <c r="W61" s="202" t="s">
        <v>327</v>
      </c>
      <c r="X61" s="202" t="s">
        <v>327</v>
      </c>
      <c r="Y61" s="202" t="s">
        <v>327</v>
      </c>
      <c r="Z61" s="202" t="s">
        <v>327</v>
      </c>
      <c r="AA61" s="202" t="s">
        <v>327</v>
      </c>
      <c r="AB61" s="202" t="s">
        <v>327</v>
      </c>
      <c r="AC61" s="36"/>
    </row>
    <row r="62" spans="4:29" ht="27.95" customHeight="1">
      <c r="D62" s="26">
        <v>40</v>
      </c>
      <c r="E62" s="60" t="s">
        <v>171</v>
      </c>
      <c r="F62" s="202" t="s">
        <v>327</v>
      </c>
      <c r="G62" s="202" t="s">
        <v>327</v>
      </c>
      <c r="H62" s="41" t="s">
        <v>30</v>
      </c>
      <c r="I62" s="24">
        <f t="shared" si="3"/>
        <v>31</v>
      </c>
      <c r="J62" s="67">
        <v>350</v>
      </c>
      <c r="K62" s="202" t="s">
        <v>327</v>
      </c>
      <c r="L62" s="202" t="s">
        <v>327</v>
      </c>
      <c r="M62" s="202" t="s">
        <v>327</v>
      </c>
      <c r="N62" s="202" t="s">
        <v>327</v>
      </c>
      <c r="O62" s="202" t="s">
        <v>327</v>
      </c>
      <c r="P62" s="202" t="s">
        <v>327</v>
      </c>
      <c r="Q62" s="202" t="s">
        <v>327</v>
      </c>
      <c r="R62" s="202" t="s">
        <v>327</v>
      </c>
      <c r="S62" s="202" t="s">
        <v>327</v>
      </c>
      <c r="T62" s="202" t="s">
        <v>327</v>
      </c>
      <c r="U62" s="202" t="s">
        <v>327</v>
      </c>
      <c r="V62" s="202" t="s">
        <v>327</v>
      </c>
      <c r="W62" s="202" t="s">
        <v>327</v>
      </c>
      <c r="X62" s="202" t="s">
        <v>327</v>
      </c>
      <c r="Y62" s="202" t="s">
        <v>327</v>
      </c>
      <c r="Z62" s="202" t="s">
        <v>327</v>
      </c>
      <c r="AA62" s="202" t="s">
        <v>327</v>
      </c>
      <c r="AB62" s="202" t="s">
        <v>327</v>
      </c>
      <c r="AC62" s="36"/>
    </row>
    <row r="63" spans="4:29" ht="27.95" customHeight="1">
      <c r="D63" s="26">
        <v>41</v>
      </c>
      <c r="E63" s="60" t="s">
        <v>159</v>
      </c>
      <c r="F63" s="202" t="s">
        <v>327</v>
      </c>
      <c r="G63" s="202" t="s">
        <v>327</v>
      </c>
      <c r="H63" s="41" t="s">
        <v>30</v>
      </c>
      <c r="I63" s="24">
        <f>I49</f>
        <v>31</v>
      </c>
      <c r="J63" s="93">
        <v>300</v>
      </c>
      <c r="K63" s="202" t="s">
        <v>327</v>
      </c>
      <c r="L63" s="202" t="s">
        <v>327</v>
      </c>
      <c r="M63" s="202" t="s">
        <v>327</v>
      </c>
      <c r="N63" s="202" t="s">
        <v>327</v>
      </c>
      <c r="O63" s="202" t="s">
        <v>327</v>
      </c>
      <c r="P63" s="202" t="s">
        <v>327</v>
      </c>
      <c r="Q63" s="202" t="s">
        <v>327</v>
      </c>
      <c r="R63" s="202" t="s">
        <v>327</v>
      </c>
      <c r="S63" s="202" t="s">
        <v>327</v>
      </c>
      <c r="T63" s="202" t="s">
        <v>327</v>
      </c>
      <c r="U63" s="202" t="s">
        <v>327</v>
      </c>
      <c r="V63" s="202" t="s">
        <v>327</v>
      </c>
      <c r="W63" s="202" t="s">
        <v>327</v>
      </c>
      <c r="X63" s="202" t="s">
        <v>327</v>
      </c>
      <c r="Y63" s="202" t="s">
        <v>327</v>
      </c>
      <c r="Z63" s="202" t="s">
        <v>327</v>
      </c>
      <c r="AA63" s="202" t="s">
        <v>327</v>
      </c>
      <c r="AB63" s="202" t="s">
        <v>327</v>
      </c>
      <c r="AC63" s="36"/>
    </row>
    <row r="64" spans="4:29" ht="27.95" customHeight="1">
      <c r="D64" s="26">
        <v>42</v>
      </c>
      <c r="E64" s="29" t="s">
        <v>163</v>
      </c>
      <c r="F64" s="202" t="s">
        <v>327</v>
      </c>
      <c r="G64" s="202" t="s">
        <v>327</v>
      </c>
      <c r="H64" s="41" t="s">
        <v>262</v>
      </c>
      <c r="I64" s="24">
        <f>I63</f>
        <v>31</v>
      </c>
      <c r="J64" s="59">
        <v>300</v>
      </c>
      <c r="K64" s="202" t="s">
        <v>327</v>
      </c>
      <c r="L64" s="202" t="s">
        <v>327</v>
      </c>
      <c r="M64" s="202" t="s">
        <v>327</v>
      </c>
      <c r="N64" s="202" t="s">
        <v>327</v>
      </c>
      <c r="O64" s="202" t="s">
        <v>327</v>
      </c>
      <c r="P64" s="202" t="s">
        <v>327</v>
      </c>
      <c r="Q64" s="202" t="s">
        <v>327</v>
      </c>
      <c r="R64" s="202" t="s">
        <v>327</v>
      </c>
      <c r="S64" s="202" t="s">
        <v>327</v>
      </c>
      <c r="T64" s="202" t="s">
        <v>327</v>
      </c>
      <c r="U64" s="202" t="s">
        <v>327</v>
      </c>
      <c r="V64" s="202" t="s">
        <v>327</v>
      </c>
      <c r="W64" s="202" t="s">
        <v>327</v>
      </c>
      <c r="X64" s="202" t="s">
        <v>327</v>
      </c>
      <c r="Y64" s="202" t="s">
        <v>327</v>
      </c>
      <c r="Z64" s="202" t="s">
        <v>327</v>
      </c>
      <c r="AA64" s="202" t="s">
        <v>327</v>
      </c>
      <c r="AB64" s="202" t="s">
        <v>327</v>
      </c>
      <c r="AC64" s="27"/>
    </row>
    <row r="65" spans="4:29" ht="27.95" customHeight="1">
      <c r="D65" s="26">
        <v>43</v>
      </c>
      <c r="E65" s="60" t="s">
        <v>164</v>
      </c>
      <c r="F65" s="202" t="s">
        <v>327</v>
      </c>
      <c r="G65" s="202" t="s">
        <v>327</v>
      </c>
      <c r="H65" s="41" t="s">
        <v>30</v>
      </c>
      <c r="I65" s="24">
        <f>I64</f>
        <v>31</v>
      </c>
      <c r="J65" s="67">
        <v>300</v>
      </c>
      <c r="K65" s="202" t="s">
        <v>327</v>
      </c>
      <c r="L65" s="202" t="s">
        <v>327</v>
      </c>
      <c r="M65" s="202" t="s">
        <v>327</v>
      </c>
      <c r="N65" s="202" t="s">
        <v>327</v>
      </c>
      <c r="O65" s="202" t="s">
        <v>327</v>
      </c>
      <c r="P65" s="202" t="s">
        <v>327</v>
      </c>
      <c r="Q65" s="202" t="s">
        <v>327</v>
      </c>
      <c r="R65" s="202" t="s">
        <v>327</v>
      </c>
      <c r="S65" s="202" t="s">
        <v>327</v>
      </c>
      <c r="T65" s="202" t="s">
        <v>327</v>
      </c>
      <c r="U65" s="202" t="s">
        <v>327</v>
      </c>
      <c r="V65" s="202" t="s">
        <v>327</v>
      </c>
      <c r="W65" s="202" t="s">
        <v>327</v>
      </c>
      <c r="X65" s="202" t="s">
        <v>327</v>
      </c>
      <c r="Y65" s="202" t="s">
        <v>327</v>
      </c>
      <c r="Z65" s="202" t="s">
        <v>327</v>
      </c>
      <c r="AA65" s="202" t="s">
        <v>327</v>
      </c>
      <c r="AB65" s="202" t="s">
        <v>327</v>
      </c>
      <c r="AC65" s="36"/>
    </row>
    <row r="66" spans="4:29" ht="27.95" customHeight="1">
      <c r="D66" s="26">
        <v>44</v>
      </c>
      <c r="E66" s="60" t="s">
        <v>188</v>
      </c>
      <c r="F66" s="202" t="s">
        <v>327</v>
      </c>
      <c r="G66" s="202" t="s">
        <v>327</v>
      </c>
      <c r="H66" s="116" t="s">
        <v>266</v>
      </c>
      <c r="I66" s="24">
        <f t="shared" ref="I66:I69" si="4">I65</f>
        <v>31</v>
      </c>
      <c r="J66" s="67">
        <v>300</v>
      </c>
      <c r="K66" s="202" t="s">
        <v>327</v>
      </c>
      <c r="L66" s="202" t="s">
        <v>327</v>
      </c>
      <c r="M66" s="202" t="s">
        <v>327</v>
      </c>
      <c r="N66" s="202" t="s">
        <v>327</v>
      </c>
      <c r="O66" s="202" t="s">
        <v>327</v>
      </c>
      <c r="P66" s="202" t="s">
        <v>327</v>
      </c>
      <c r="Q66" s="202" t="s">
        <v>327</v>
      </c>
      <c r="R66" s="202" t="s">
        <v>327</v>
      </c>
      <c r="S66" s="202" t="s">
        <v>327</v>
      </c>
      <c r="T66" s="202" t="s">
        <v>327</v>
      </c>
      <c r="U66" s="202" t="s">
        <v>327</v>
      </c>
      <c r="V66" s="202" t="s">
        <v>327</v>
      </c>
      <c r="W66" s="202" t="s">
        <v>327</v>
      </c>
      <c r="X66" s="202" t="s">
        <v>327</v>
      </c>
      <c r="Y66" s="202" t="s">
        <v>327</v>
      </c>
      <c r="Z66" s="202" t="s">
        <v>327</v>
      </c>
      <c r="AA66" s="202" t="s">
        <v>327</v>
      </c>
      <c r="AB66" s="202" t="s">
        <v>327</v>
      </c>
      <c r="AC66" s="36"/>
    </row>
    <row r="67" spans="4:29" ht="27.95" customHeight="1">
      <c r="D67" s="26">
        <v>45</v>
      </c>
      <c r="E67" s="60" t="s">
        <v>186</v>
      </c>
      <c r="F67" s="202" t="s">
        <v>327</v>
      </c>
      <c r="G67" s="202" t="s">
        <v>327</v>
      </c>
      <c r="H67" s="116" t="s">
        <v>263</v>
      </c>
      <c r="I67" s="24">
        <f t="shared" si="4"/>
        <v>31</v>
      </c>
      <c r="J67" s="67">
        <v>400</v>
      </c>
      <c r="K67" s="202" t="s">
        <v>327</v>
      </c>
      <c r="L67" s="202" t="s">
        <v>327</v>
      </c>
      <c r="M67" s="202" t="s">
        <v>327</v>
      </c>
      <c r="N67" s="202" t="s">
        <v>327</v>
      </c>
      <c r="O67" s="202" t="s">
        <v>327</v>
      </c>
      <c r="P67" s="202" t="s">
        <v>327</v>
      </c>
      <c r="Q67" s="202" t="s">
        <v>327</v>
      </c>
      <c r="R67" s="202" t="s">
        <v>327</v>
      </c>
      <c r="S67" s="202" t="s">
        <v>327</v>
      </c>
      <c r="T67" s="202" t="s">
        <v>327</v>
      </c>
      <c r="U67" s="202" t="s">
        <v>327</v>
      </c>
      <c r="V67" s="202" t="s">
        <v>327</v>
      </c>
      <c r="W67" s="202" t="s">
        <v>327</v>
      </c>
      <c r="X67" s="202" t="s">
        <v>327</v>
      </c>
      <c r="Y67" s="202" t="s">
        <v>327</v>
      </c>
      <c r="Z67" s="202" t="s">
        <v>327</v>
      </c>
      <c r="AA67" s="202" t="s">
        <v>327</v>
      </c>
      <c r="AB67" s="202" t="s">
        <v>327</v>
      </c>
      <c r="AC67" s="30"/>
    </row>
    <row r="68" spans="4:29" ht="27.95" customHeight="1">
      <c r="D68" s="26">
        <v>46</v>
      </c>
      <c r="E68" s="60" t="s">
        <v>195</v>
      </c>
      <c r="F68" s="202" t="s">
        <v>327</v>
      </c>
      <c r="G68" s="202" t="s">
        <v>327</v>
      </c>
      <c r="H68" s="116" t="s">
        <v>80</v>
      </c>
      <c r="I68" s="24">
        <f t="shared" si="4"/>
        <v>31</v>
      </c>
      <c r="J68" s="87">
        <v>300</v>
      </c>
      <c r="K68" s="202" t="s">
        <v>327</v>
      </c>
      <c r="L68" s="202" t="s">
        <v>327</v>
      </c>
      <c r="M68" s="202" t="s">
        <v>327</v>
      </c>
      <c r="N68" s="202" t="s">
        <v>327</v>
      </c>
      <c r="O68" s="202" t="s">
        <v>327</v>
      </c>
      <c r="P68" s="202" t="s">
        <v>327</v>
      </c>
      <c r="Q68" s="202" t="s">
        <v>327</v>
      </c>
      <c r="R68" s="202" t="s">
        <v>327</v>
      </c>
      <c r="S68" s="202" t="s">
        <v>327</v>
      </c>
      <c r="T68" s="202" t="s">
        <v>327</v>
      </c>
      <c r="U68" s="202" t="s">
        <v>327</v>
      </c>
      <c r="V68" s="202" t="s">
        <v>327</v>
      </c>
      <c r="W68" s="202" t="s">
        <v>327</v>
      </c>
      <c r="X68" s="202" t="s">
        <v>327</v>
      </c>
      <c r="Y68" s="202" t="s">
        <v>327</v>
      </c>
      <c r="Z68" s="202" t="s">
        <v>327</v>
      </c>
      <c r="AA68" s="202" t="s">
        <v>327</v>
      </c>
      <c r="AB68" s="202" t="s">
        <v>327</v>
      </c>
      <c r="AC68" s="30"/>
    </row>
    <row r="69" spans="4:29" ht="27.95" customHeight="1">
      <c r="D69" s="26">
        <v>47</v>
      </c>
      <c r="E69" s="29" t="s">
        <v>149</v>
      </c>
      <c r="F69" s="202" t="s">
        <v>327</v>
      </c>
      <c r="G69" s="202" t="s">
        <v>327</v>
      </c>
      <c r="H69" s="41" t="s">
        <v>194</v>
      </c>
      <c r="I69" s="24">
        <f t="shared" si="4"/>
        <v>31</v>
      </c>
      <c r="J69" s="59">
        <v>350</v>
      </c>
      <c r="K69" s="202" t="s">
        <v>327</v>
      </c>
      <c r="L69" s="202" t="s">
        <v>327</v>
      </c>
      <c r="M69" s="202" t="s">
        <v>327</v>
      </c>
      <c r="N69" s="202" t="s">
        <v>327</v>
      </c>
      <c r="O69" s="202" t="s">
        <v>327</v>
      </c>
      <c r="P69" s="202" t="s">
        <v>327</v>
      </c>
      <c r="Q69" s="202" t="s">
        <v>327</v>
      </c>
      <c r="R69" s="202" t="s">
        <v>327</v>
      </c>
      <c r="S69" s="202" t="s">
        <v>327</v>
      </c>
      <c r="T69" s="202" t="s">
        <v>327</v>
      </c>
      <c r="U69" s="202" t="s">
        <v>327</v>
      </c>
      <c r="V69" s="202" t="s">
        <v>327</v>
      </c>
      <c r="W69" s="202" t="s">
        <v>327</v>
      </c>
      <c r="X69" s="202" t="s">
        <v>327</v>
      </c>
      <c r="Y69" s="202" t="s">
        <v>327</v>
      </c>
      <c r="Z69" s="202" t="s">
        <v>327</v>
      </c>
      <c r="AA69" s="202" t="s">
        <v>327</v>
      </c>
      <c r="AB69" s="202" t="s">
        <v>327</v>
      </c>
      <c r="AC69" s="27"/>
    </row>
    <row r="70" spans="4:29" ht="13.5" thickBot="1">
      <c r="D70" s="31"/>
      <c r="E70" s="40" t="s">
        <v>78</v>
      </c>
      <c r="F70" s="32"/>
      <c r="G70" s="32"/>
      <c r="H70" s="33"/>
      <c r="I70" s="33"/>
      <c r="J70" s="92">
        <f t="shared" ref="J70" si="5">SUM(J46:J69)+J34</f>
        <v>17955</v>
      </c>
      <c r="K70" s="202" t="s">
        <v>327</v>
      </c>
      <c r="L70" s="202" t="s">
        <v>327</v>
      </c>
      <c r="M70" s="202" t="s">
        <v>327</v>
      </c>
      <c r="N70" s="202" t="s">
        <v>327</v>
      </c>
      <c r="O70" s="202" t="s">
        <v>327</v>
      </c>
      <c r="P70" s="202" t="s">
        <v>327</v>
      </c>
      <c r="Q70" s="202" t="s">
        <v>327</v>
      </c>
      <c r="R70" s="202" t="s">
        <v>327</v>
      </c>
      <c r="S70" s="202" t="s">
        <v>327</v>
      </c>
      <c r="T70" s="202" t="s">
        <v>327</v>
      </c>
      <c r="U70" s="202" t="s">
        <v>327</v>
      </c>
      <c r="V70" s="202" t="s">
        <v>327</v>
      </c>
      <c r="W70" s="202" t="s">
        <v>327</v>
      </c>
      <c r="X70" s="202" t="s">
        <v>327</v>
      </c>
      <c r="Y70" s="202" t="s">
        <v>327</v>
      </c>
      <c r="Z70" s="202" t="s">
        <v>327</v>
      </c>
      <c r="AA70" s="202" t="s">
        <v>327</v>
      </c>
      <c r="AB70" s="202" t="s">
        <v>327</v>
      </c>
      <c r="AC70" s="34"/>
    </row>
    <row r="71" spans="4:29" ht="35.25" customHeight="1">
      <c r="D71" s="37"/>
      <c r="E71" s="42"/>
      <c r="F71" s="38"/>
      <c r="G71" s="38"/>
      <c r="H71" s="37"/>
      <c r="I71" s="37"/>
      <c r="J71" s="97"/>
      <c r="K71" s="97"/>
      <c r="L71" s="97"/>
      <c r="M71" s="97"/>
      <c r="N71" s="97"/>
      <c r="O71" s="97"/>
      <c r="P71" s="97"/>
      <c r="Q71" s="94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39"/>
    </row>
    <row r="72" spans="4:29" ht="35.25" customHeight="1">
      <c r="D72" s="200"/>
      <c r="E72" s="42"/>
      <c r="F72" s="38"/>
      <c r="G72" s="38"/>
      <c r="H72" s="200"/>
      <c r="I72" s="200"/>
      <c r="J72" s="97"/>
      <c r="K72" s="97"/>
      <c r="L72" s="97"/>
      <c r="M72" s="97"/>
      <c r="N72" s="97"/>
      <c r="O72" s="97"/>
      <c r="P72" s="97"/>
      <c r="Q72" s="94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39"/>
    </row>
    <row r="73" spans="4:29" ht="19.5" customHeight="1">
      <c r="D73" s="37"/>
      <c r="E73" s="38"/>
      <c r="F73" s="38"/>
      <c r="G73" s="38"/>
      <c r="H73" s="37"/>
      <c r="I73" s="37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</row>
    <row r="74" spans="4:29" ht="22.5">
      <c r="D74" s="7"/>
      <c r="E74" s="211" t="s">
        <v>0</v>
      </c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</row>
    <row r="75" spans="4:29" ht="20.25">
      <c r="D75" s="7"/>
      <c r="E75" s="212" t="s">
        <v>19</v>
      </c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  <c r="AA75" s="212"/>
      <c r="AB75" s="212"/>
      <c r="AC75" s="212"/>
    </row>
    <row r="76" spans="4:29" ht="15.75">
      <c r="D76" s="7"/>
      <c r="E76" s="213" t="s">
        <v>16</v>
      </c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213"/>
    </row>
    <row r="77" spans="4:29">
      <c r="D77" s="7"/>
      <c r="E77" s="7"/>
      <c r="F77" s="7"/>
      <c r="G77" s="7"/>
      <c r="H77" s="8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117" t="str">
        <f>U40</f>
        <v xml:space="preserve">    FONDOS PROPIOS MUNICIPAL</v>
      </c>
      <c r="V77" s="117"/>
      <c r="W77" s="117"/>
      <c r="X77" s="7"/>
      <c r="Y77" s="7"/>
      <c r="Z77" s="7"/>
      <c r="AA77" s="7"/>
      <c r="AB77" s="7"/>
      <c r="AC77" s="23" t="s">
        <v>315</v>
      </c>
    </row>
    <row r="78" spans="4:29" ht="13.5" thickBot="1">
      <c r="D78" s="9"/>
      <c r="E78" s="9" t="str">
        <f>+E41</f>
        <v>PERIODO DE PAGO: DICIEMBRE 2018</v>
      </c>
      <c r="F78" s="9"/>
      <c r="G78" s="9"/>
      <c r="H78" s="8"/>
      <c r="I78" s="9"/>
      <c r="J78" s="10" t="str">
        <f>+J41</f>
        <v>DEL 01 AL 31 DE DICIEMBRE DEL 2018</v>
      </c>
      <c r="K78" s="74"/>
      <c r="L78" s="10"/>
      <c r="M78" s="10"/>
      <c r="N78" s="9"/>
      <c r="O78" s="5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0"/>
      <c r="AB78" s="9"/>
      <c r="AC78" s="9"/>
    </row>
    <row r="79" spans="4:29">
      <c r="D79" s="168" t="s">
        <v>1</v>
      </c>
      <c r="E79" s="214" t="s">
        <v>2</v>
      </c>
      <c r="F79" s="169" t="s">
        <v>71</v>
      </c>
      <c r="G79" s="169"/>
      <c r="H79" s="149" t="s">
        <v>32</v>
      </c>
      <c r="I79" s="150" t="s">
        <v>3</v>
      </c>
      <c r="J79" s="180" t="s">
        <v>24</v>
      </c>
      <c r="K79" s="205" t="s">
        <v>17</v>
      </c>
      <c r="L79" s="206"/>
      <c r="M79" s="206"/>
      <c r="N79" s="206"/>
      <c r="O79" s="206"/>
      <c r="P79" s="206"/>
      <c r="Q79" s="206"/>
      <c r="R79" s="206"/>
      <c r="S79" s="206"/>
      <c r="T79" s="206"/>
      <c r="U79" s="206"/>
      <c r="V79" s="206"/>
      <c r="W79" s="206"/>
      <c r="X79" s="206"/>
      <c r="Y79" s="206"/>
      <c r="Z79" s="206"/>
      <c r="AA79" s="148" t="s">
        <v>20</v>
      </c>
      <c r="AB79" s="148" t="s">
        <v>5</v>
      </c>
      <c r="AC79" s="152" t="s">
        <v>27</v>
      </c>
    </row>
    <row r="80" spans="4:29">
      <c r="D80" s="171"/>
      <c r="E80" s="215"/>
      <c r="F80" s="172" t="s">
        <v>72</v>
      </c>
      <c r="G80" s="172" t="s">
        <v>37</v>
      </c>
      <c r="H80" s="154" t="s">
        <v>25</v>
      </c>
      <c r="I80" s="155" t="s">
        <v>4</v>
      </c>
      <c r="J80" s="181" t="s">
        <v>9</v>
      </c>
      <c r="K80" s="207" t="s">
        <v>6</v>
      </c>
      <c r="L80" s="208"/>
      <c r="M80" s="208"/>
      <c r="N80" s="209"/>
      <c r="O80" s="182" t="s">
        <v>7</v>
      </c>
      <c r="P80" s="210" t="s">
        <v>22</v>
      </c>
      <c r="Q80" s="179" t="str">
        <f>Q43</f>
        <v>Optica</v>
      </c>
      <c r="R80" s="179"/>
      <c r="S80" s="179" t="s">
        <v>75</v>
      </c>
      <c r="T80" s="145" t="str">
        <f>T43</f>
        <v>Caja Cred</v>
      </c>
      <c r="U80" s="184" t="str">
        <f>U43</f>
        <v>Caja de C</v>
      </c>
      <c r="V80" s="184" t="s">
        <v>85</v>
      </c>
      <c r="W80" s="184" t="s">
        <v>113</v>
      </c>
      <c r="X80" s="157" t="s">
        <v>67</v>
      </c>
      <c r="Y80" s="184" t="str">
        <f>Y8</f>
        <v>BFA</v>
      </c>
      <c r="Z80" s="157" t="str">
        <f>Z43</f>
        <v>Multiserv</v>
      </c>
      <c r="AA80" s="144" t="s">
        <v>23</v>
      </c>
      <c r="AB80" s="144" t="s">
        <v>21</v>
      </c>
      <c r="AC80" s="160" t="s">
        <v>77</v>
      </c>
    </row>
    <row r="81" spans="4:29" ht="13.5" thickBot="1">
      <c r="D81" s="174"/>
      <c r="E81" s="216"/>
      <c r="F81" s="175" t="s">
        <v>73</v>
      </c>
      <c r="G81" s="176"/>
      <c r="H81" s="164"/>
      <c r="I81" s="162"/>
      <c r="J81" s="185" t="s">
        <v>8</v>
      </c>
      <c r="K81" s="163" t="s">
        <v>14</v>
      </c>
      <c r="L81" s="163" t="s">
        <v>15</v>
      </c>
      <c r="M81" s="163" t="s">
        <v>18</v>
      </c>
      <c r="N81" s="165" t="s">
        <v>52</v>
      </c>
      <c r="O81" s="182" t="s">
        <v>13</v>
      </c>
      <c r="P81" s="210"/>
      <c r="Q81" s="183" t="str">
        <f>Q44</f>
        <v>Elegan</v>
      </c>
      <c r="R81" s="186" t="str">
        <f>R44</f>
        <v>Fademype</v>
      </c>
      <c r="S81" s="186" t="s">
        <v>76</v>
      </c>
      <c r="T81" s="187" t="str">
        <f>T44</f>
        <v>Zacate</v>
      </c>
      <c r="U81" s="188" t="str">
        <f>U44</f>
        <v>Santgo</v>
      </c>
      <c r="V81" s="188" t="s">
        <v>86</v>
      </c>
      <c r="W81" s="188" t="s">
        <v>114</v>
      </c>
      <c r="X81" s="189"/>
      <c r="Y81" s="188"/>
      <c r="Z81" s="182" t="str">
        <f>Z44</f>
        <v>Prof. Optica</v>
      </c>
      <c r="AA81" s="176"/>
      <c r="AB81" s="176"/>
      <c r="AC81" s="178"/>
    </row>
    <row r="82" spans="4:29" ht="14.25" customHeight="1">
      <c r="D82" s="13"/>
      <c r="E82" s="14" t="s">
        <v>41</v>
      </c>
      <c r="F82" s="14"/>
      <c r="G82" s="15"/>
      <c r="H82" s="16"/>
      <c r="I82" s="17"/>
      <c r="J82" s="18"/>
      <c r="K82" s="17"/>
      <c r="L82" s="17"/>
      <c r="M82" s="17"/>
      <c r="N82" s="17"/>
      <c r="O82" s="17"/>
      <c r="P82" s="17"/>
      <c r="Q82" s="17"/>
      <c r="R82" s="17"/>
      <c r="S82" s="19"/>
      <c r="T82" s="19"/>
      <c r="U82" s="17"/>
      <c r="V82" s="17"/>
      <c r="W82" s="17"/>
      <c r="X82" s="17"/>
      <c r="Y82" s="17"/>
      <c r="Z82" s="43"/>
      <c r="AA82" s="17"/>
      <c r="AB82" s="17"/>
      <c r="AC82" s="20"/>
    </row>
    <row r="83" spans="4:29" ht="28.5" customHeight="1">
      <c r="D83" s="26">
        <v>48</v>
      </c>
      <c r="E83" s="29" t="s">
        <v>138</v>
      </c>
      <c r="F83" s="202" t="s">
        <v>327</v>
      </c>
      <c r="G83" s="202" t="s">
        <v>327</v>
      </c>
      <c r="H83" s="41" t="s">
        <v>80</v>
      </c>
      <c r="I83" s="24">
        <f>I69</f>
        <v>31</v>
      </c>
      <c r="J83" s="59">
        <v>350</v>
      </c>
      <c r="K83" s="202" t="s">
        <v>327</v>
      </c>
      <c r="L83" s="202" t="s">
        <v>327</v>
      </c>
      <c r="M83" s="202" t="s">
        <v>327</v>
      </c>
      <c r="N83" s="202" t="s">
        <v>327</v>
      </c>
      <c r="O83" s="202" t="s">
        <v>327</v>
      </c>
      <c r="P83" s="202" t="s">
        <v>327</v>
      </c>
      <c r="Q83" s="202" t="s">
        <v>327</v>
      </c>
      <c r="R83" s="202" t="s">
        <v>327</v>
      </c>
      <c r="S83" s="202" t="s">
        <v>327</v>
      </c>
      <c r="T83" s="202" t="s">
        <v>327</v>
      </c>
      <c r="U83" s="202" t="s">
        <v>327</v>
      </c>
      <c r="V83" s="202" t="s">
        <v>327</v>
      </c>
      <c r="W83" s="202" t="s">
        <v>327</v>
      </c>
      <c r="X83" s="202" t="s">
        <v>327</v>
      </c>
      <c r="Y83" s="202" t="s">
        <v>327</v>
      </c>
      <c r="Z83" s="202" t="s">
        <v>327</v>
      </c>
      <c r="AA83" s="202" t="s">
        <v>327</v>
      </c>
      <c r="AB83" s="202" t="s">
        <v>327</v>
      </c>
      <c r="AC83" s="20"/>
    </row>
    <row r="84" spans="4:29" ht="27.95" customHeight="1">
      <c r="D84" s="64">
        <v>49</v>
      </c>
      <c r="E84" s="21" t="s">
        <v>100</v>
      </c>
      <c r="F84" s="202" t="s">
        <v>327</v>
      </c>
      <c r="G84" s="202" t="s">
        <v>327</v>
      </c>
      <c r="H84" s="41" t="s">
        <v>206</v>
      </c>
      <c r="I84" s="24">
        <f t="shared" ref="I84:I103" si="6">I83</f>
        <v>31</v>
      </c>
      <c r="J84" s="83">
        <v>350</v>
      </c>
      <c r="K84" s="202" t="s">
        <v>327</v>
      </c>
      <c r="L84" s="202" t="s">
        <v>327</v>
      </c>
      <c r="M84" s="202" t="s">
        <v>327</v>
      </c>
      <c r="N84" s="202" t="s">
        <v>327</v>
      </c>
      <c r="O84" s="202" t="s">
        <v>327</v>
      </c>
      <c r="P84" s="202" t="s">
        <v>327</v>
      </c>
      <c r="Q84" s="202" t="s">
        <v>327</v>
      </c>
      <c r="R84" s="202" t="s">
        <v>327</v>
      </c>
      <c r="S84" s="202" t="s">
        <v>327</v>
      </c>
      <c r="T84" s="202" t="s">
        <v>327</v>
      </c>
      <c r="U84" s="202" t="s">
        <v>327</v>
      </c>
      <c r="V84" s="202" t="s">
        <v>327</v>
      </c>
      <c r="W84" s="202" t="s">
        <v>327</v>
      </c>
      <c r="X84" s="202" t="s">
        <v>327</v>
      </c>
      <c r="Y84" s="202" t="s">
        <v>327</v>
      </c>
      <c r="Z84" s="202" t="s">
        <v>327</v>
      </c>
      <c r="AA84" s="202" t="s">
        <v>327</v>
      </c>
      <c r="AB84" s="202" t="s">
        <v>327</v>
      </c>
      <c r="AC84" s="36"/>
    </row>
    <row r="85" spans="4:29" ht="27.95" customHeight="1">
      <c r="D85" s="26">
        <v>50</v>
      </c>
      <c r="E85" s="21" t="s">
        <v>88</v>
      </c>
      <c r="F85" s="202" t="s">
        <v>327</v>
      </c>
      <c r="G85" s="202" t="s">
        <v>327</v>
      </c>
      <c r="H85" s="41" t="s">
        <v>30</v>
      </c>
      <c r="I85" s="24">
        <f t="shared" si="6"/>
        <v>31</v>
      </c>
      <c r="J85" s="80">
        <v>350</v>
      </c>
      <c r="K85" s="202" t="s">
        <v>327</v>
      </c>
      <c r="L85" s="202" t="s">
        <v>327</v>
      </c>
      <c r="M85" s="202" t="s">
        <v>327</v>
      </c>
      <c r="N85" s="202" t="s">
        <v>327</v>
      </c>
      <c r="O85" s="202" t="s">
        <v>327</v>
      </c>
      <c r="P85" s="202" t="s">
        <v>327</v>
      </c>
      <c r="Q85" s="202" t="s">
        <v>327</v>
      </c>
      <c r="R85" s="202" t="s">
        <v>327</v>
      </c>
      <c r="S85" s="202" t="s">
        <v>327</v>
      </c>
      <c r="T85" s="202" t="s">
        <v>327</v>
      </c>
      <c r="U85" s="202" t="s">
        <v>327</v>
      </c>
      <c r="V85" s="202" t="s">
        <v>327</v>
      </c>
      <c r="W85" s="202" t="s">
        <v>327</v>
      </c>
      <c r="X85" s="202" t="s">
        <v>327</v>
      </c>
      <c r="Y85" s="202" t="s">
        <v>327</v>
      </c>
      <c r="Z85" s="202" t="s">
        <v>327</v>
      </c>
      <c r="AA85" s="202" t="s">
        <v>327</v>
      </c>
      <c r="AB85" s="202" t="s">
        <v>327</v>
      </c>
      <c r="AC85" s="36"/>
    </row>
    <row r="86" spans="4:29" ht="27.95" customHeight="1">
      <c r="D86" s="64">
        <v>51</v>
      </c>
      <c r="E86" s="29" t="s">
        <v>146</v>
      </c>
      <c r="F86" s="202" t="s">
        <v>327</v>
      </c>
      <c r="G86" s="202" t="s">
        <v>327</v>
      </c>
      <c r="H86" s="41" t="s">
        <v>267</v>
      </c>
      <c r="I86" s="24">
        <f t="shared" si="6"/>
        <v>31</v>
      </c>
      <c r="J86" s="59">
        <v>350</v>
      </c>
      <c r="K86" s="202" t="s">
        <v>327</v>
      </c>
      <c r="L86" s="202" t="s">
        <v>327</v>
      </c>
      <c r="M86" s="202" t="s">
        <v>327</v>
      </c>
      <c r="N86" s="202" t="s">
        <v>327</v>
      </c>
      <c r="O86" s="202" t="s">
        <v>327</v>
      </c>
      <c r="P86" s="202" t="s">
        <v>327</v>
      </c>
      <c r="Q86" s="202" t="s">
        <v>327</v>
      </c>
      <c r="R86" s="202" t="s">
        <v>327</v>
      </c>
      <c r="S86" s="202" t="s">
        <v>327</v>
      </c>
      <c r="T86" s="202" t="s">
        <v>327</v>
      </c>
      <c r="U86" s="202" t="s">
        <v>327</v>
      </c>
      <c r="V86" s="202" t="s">
        <v>327</v>
      </c>
      <c r="W86" s="202" t="s">
        <v>327</v>
      </c>
      <c r="X86" s="202" t="s">
        <v>327</v>
      </c>
      <c r="Y86" s="202" t="s">
        <v>327</v>
      </c>
      <c r="Z86" s="202" t="s">
        <v>327</v>
      </c>
      <c r="AA86" s="202" t="s">
        <v>327</v>
      </c>
      <c r="AB86" s="202" t="s">
        <v>327</v>
      </c>
      <c r="AC86" s="36"/>
    </row>
    <row r="87" spans="4:29" ht="27.95" customHeight="1">
      <c r="D87" s="26">
        <v>52</v>
      </c>
      <c r="E87" s="21" t="s">
        <v>39</v>
      </c>
      <c r="F87" s="202" t="s">
        <v>327</v>
      </c>
      <c r="G87" s="202" t="s">
        <v>327</v>
      </c>
      <c r="H87" s="41" t="s">
        <v>219</v>
      </c>
      <c r="I87" s="24">
        <f t="shared" si="6"/>
        <v>31</v>
      </c>
      <c r="J87" s="90">
        <v>400</v>
      </c>
      <c r="K87" s="202" t="s">
        <v>327</v>
      </c>
      <c r="L87" s="202" t="s">
        <v>327</v>
      </c>
      <c r="M87" s="202" t="s">
        <v>327</v>
      </c>
      <c r="N87" s="202" t="s">
        <v>327</v>
      </c>
      <c r="O87" s="202" t="s">
        <v>327</v>
      </c>
      <c r="P87" s="202" t="s">
        <v>327</v>
      </c>
      <c r="Q87" s="202" t="s">
        <v>327</v>
      </c>
      <c r="R87" s="202" t="s">
        <v>327</v>
      </c>
      <c r="S87" s="202" t="s">
        <v>327</v>
      </c>
      <c r="T87" s="202" t="s">
        <v>327</v>
      </c>
      <c r="U87" s="202" t="s">
        <v>327</v>
      </c>
      <c r="V87" s="202" t="s">
        <v>327</v>
      </c>
      <c r="W87" s="202" t="s">
        <v>327</v>
      </c>
      <c r="X87" s="202" t="s">
        <v>327</v>
      </c>
      <c r="Y87" s="202" t="s">
        <v>327</v>
      </c>
      <c r="Z87" s="202" t="s">
        <v>327</v>
      </c>
      <c r="AA87" s="202" t="s">
        <v>327</v>
      </c>
      <c r="AB87" s="202" t="s">
        <v>327</v>
      </c>
      <c r="AC87" s="36"/>
    </row>
    <row r="88" spans="4:29" ht="27.95" customHeight="1">
      <c r="D88" s="64">
        <v>53</v>
      </c>
      <c r="E88" s="29" t="s">
        <v>10</v>
      </c>
      <c r="F88" s="202" t="s">
        <v>327</v>
      </c>
      <c r="G88" s="202" t="s">
        <v>327</v>
      </c>
      <c r="H88" s="41" t="s">
        <v>207</v>
      </c>
      <c r="I88" s="24">
        <f t="shared" si="6"/>
        <v>31</v>
      </c>
      <c r="J88" s="81">
        <v>356</v>
      </c>
      <c r="K88" s="202" t="s">
        <v>327</v>
      </c>
      <c r="L88" s="202" t="s">
        <v>327</v>
      </c>
      <c r="M88" s="202" t="s">
        <v>327</v>
      </c>
      <c r="N88" s="202" t="s">
        <v>327</v>
      </c>
      <c r="O88" s="202" t="s">
        <v>327</v>
      </c>
      <c r="P88" s="202" t="s">
        <v>327</v>
      </c>
      <c r="Q88" s="202" t="s">
        <v>327</v>
      </c>
      <c r="R88" s="202" t="s">
        <v>327</v>
      </c>
      <c r="S88" s="202" t="s">
        <v>327</v>
      </c>
      <c r="T88" s="202" t="s">
        <v>327</v>
      </c>
      <c r="U88" s="202" t="s">
        <v>327</v>
      </c>
      <c r="V88" s="202" t="s">
        <v>327</v>
      </c>
      <c r="W88" s="202" t="s">
        <v>327</v>
      </c>
      <c r="X88" s="202" t="s">
        <v>327</v>
      </c>
      <c r="Y88" s="202" t="s">
        <v>327</v>
      </c>
      <c r="Z88" s="202" t="s">
        <v>327</v>
      </c>
      <c r="AA88" s="202" t="s">
        <v>327</v>
      </c>
      <c r="AB88" s="202" t="s">
        <v>327</v>
      </c>
      <c r="AC88" s="36"/>
    </row>
    <row r="89" spans="4:29" ht="27.95" customHeight="1">
      <c r="D89" s="26">
        <v>54</v>
      </c>
      <c r="E89" s="29" t="s">
        <v>187</v>
      </c>
      <c r="F89" s="202" t="s">
        <v>327</v>
      </c>
      <c r="G89" s="202" t="s">
        <v>327</v>
      </c>
      <c r="H89" s="116" t="s">
        <v>207</v>
      </c>
      <c r="I89" s="24">
        <f t="shared" si="6"/>
        <v>31</v>
      </c>
      <c r="J89" s="67">
        <v>300</v>
      </c>
      <c r="K89" s="202" t="s">
        <v>327</v>
      </c>
      <c r="L89" s="202" t="s">
        <v>327</v>
      </c>
      <c r="M89" s="202" t="s">
        <v>327</v>
      </c>
      <c r="N89" s="202" t="s">
        <v>327</v>
      </c>
      <c r="O89" s="202" t="s">
        <v>327</v>
      </c>
      <c r="P89" s="202" t="s">
        <v>327</v>
      </c>
      <c r="Q89" s="202" t="s">
        <v>327</v>
      </c>
      <c r="R89" s="202" t="s">
        <v>327</v>
      </c>
      <c r="S89" s="202" t="s">
        <v>327</v>
      </c>
      <c r="T89" s="202" t="s">
        <v>327</v>
      </c>
      <c r="U89" s="202" t="s">
        <v>327</v>
      </c>
      <c r="V89" s="202" t="s">
        <v>327</v>
      </c>
      <c r="W89" s="202" t="s">
        <v>327</v>
      </c>
      <c r="X89" s="202" t="s">
        <v>327</v>
      </c>
      <c r="Y89" s="202" t="s">
        <v>327</v>
      </c>
      <c r="Z89" s="202" t="s">
        <v>327</v>
      </c>
      <c r="AA89" s="202" t="s">
        <v>327</v>
      </c>
      <c r="AB89" s="202" t="s">
        <v>327</v>
      </c>
      <c r="AC89" s="36"/>
    </row>
    <row r="90" spans="4:29" ht="27.95" customHeight="1">
      <c r="D90" s="64">
        <v>55</v>
      </c>
      <c r="E90" s="60" t="s">
        <v>185</v>
      </c>
      <c r="F90" s="202" t="s">
        <v>327</v>
      </c>
      <c r="G90" s="202" t="s">
        <v>327</v>
      </c>
      <c r="H90" s="41" t="s">
        <v>208</v>
      </c>
      <c r="I90" s="24">
        <f t="shared" si="6"/>
        <v>31</v>
      </c>
      <c r="J90" s="67">
        <v>500</v>
      </c>
      <c r="K90" s="202" t="s">
        <v>327</v>
      </c>
      <c r="L90" s="202" t="s">
        <v>327</v>
      </c>
      <c r="M90" s="202" t="s">
        <v>327</v>
      </c>
      <c r="N90" s="202" t="s">
        <v>327</v>
      </c>
      <c r="O90" s="202" t="s">
        <v>327</v>
      </c>
      <c r="P90" s="202" t="s">
        <v>327</v>
      </c>
      <c r="Q90" s="202" t="s">
        <v>327</v>
      </c>
      <c r="R90" s="202" t="s">
        <v>327</v>
      </c>
      <c r="S90" s="202" t="s">
        <v>327</v>
      </c>
      <c r="T90" s="202" t="s">
        <v>327</v>
      </c>
      <c r="U90" s="202" t="s">
        <v>327</v>
      </c>
      <c r="V90" s="202" t="s">
        <v>327</v>
      </c>
      <c r="W90" s="202" t="s">
        <v>327</v>
      </c>
      <c r="X90" s="202" t="s">
        <v>327</v>
      </c>
      <c r="Y90" s="202" t="s">
        <v>327</v>
      </c>
      <c r="Z90" s="202" t="s">
        <v>327</v>
      </c>
      <c r="AA90" s="202" t="s">
        <v>327</v>
      </c>
      <c r="AB90" s="202" t="s">
        <v>327</v>
      </c>
      <c r="AC90" s="36"/>
    </row>
    <row r="91" spans="4:29" ht="27.95" customHeight="1">
      <c r="D91" s="26">
        <v>56</v>
      </c>
      <c r="E91" s="21" t="s">
        <v>57</v>
      </c>
      <c r="F91" s="202" t="s">
        <v>327</v>
      </c>
      <c r="G91" s="202" t="s">
        <v>327</v>
      </c>
      <c r="H91" s="41" t="s">
        <v>234</v>
      </c>
      <c r="I91" s="24">
        <f t="shared" si="6"/>
        <v>31</v>
      </c>
      <c r="J91" s="87">
        <v>375</v>
      </c>
      <c r="K91" s="202" t="s">
        <v>327</v>
      </c>
      <c r="L91" s="202" t="s">
        <v>327</v>
      </c>
      <c r="M91" s="202" t="s">
        <v>327</v>
      </c>
      <c r="N91" s="202" t="s">
        <v>327</v>
      </c>
      <c r="O91" s="202" t="s">
        <v>327</v>
      </c>
      <c r="P91" s="202" t="s">
        <v>327</v>
      </c>
      <c r="Q91" s="202" t="s">
        <v>327</v>
      </c>
      <c r="R91" s="202" t="s">
        <v>327</v>
      </c>
      <c r="S91" s="202" t="s">
        <v>327</v>
      </c>
      <c r="T91" s="202" t="s">
        <v>327</v>
      </c>
      <c r="U91" s="202" t="s">
        <v>327</v>
      </c>
      <c r="V91" s="202" t="s">
        <v>327</v>
      </c>
      <c r="W91" s="202" t="s">
        <v>327</v>
      </c>
      <c r="X91" s="202" t="s">
        <v>327</v>
      </c>
      <c r="Y91" s="202" t="s">
        <v>327</v>
      </c>
      <c r="Z91" s="202" t="s">
        <v>327</v>
      </c>
      <c r="AA91" s="202" t="s">
        <v>327</v>
      </c>
      <c r="AB91" s="202" t="s">
        <v>327</v>
      </c>
      <c r="AC91" s="30"/>
    </row>
    <row r="92" spans="4:29" ht="27.95" customHeight="1">
      <c r="D92" s="64">
        <v>57</v>
      </c>
      <c r="E92" s="21" t="s">
        <v>58</v>
      </c>
      <c r="F92" s="202" t="s">
        <v>327</v>
      </c>
      <c r="G92" s="202" t="s">
        <v>327</v>
      </c>
      <c r="H92" s="41" t="s">
        <v>54</v>
      </c>
      <c r="I92" s="24">
        <f t="shared" si="6"/>
        <v>31</v>
      </c>
      <c r="J92" s="87">
        <v>350</v>
      </c>
      <c r="K92" s="202" t="s">
        <v>327</v>
      </c>
      <c r="L92" s="202" t="s">
        <v>327</v>
      </c>
      <c r="M92" s="202" t="s">
        <v>327</v>
      </c>
      <c r="N92" s="202" t="s">
        <v>327</v>
      </c>
      <c r="O92" s="202" t="s">
        <v>327</v>
      </c>
      <c r="P92" s="202" t="s">
        <v>327</v>
      </c>
      <c r="Q92" s="202" t="s">
        <v>327</v>
      </c>
      <c r="R92" s="202" t="s">
        <v>327</v>
      </c>
      <c r="S92" s="202" t="s">
        <v>327</v>
      </c>
      <c r="T92" s="202" t="s">
        <v>327</v>
      </c>
      <c r="U92" s="202" t="s">
        <v>327</v>
      </c>
      <c r="V92" s="202" t="s">
        <v>327</v>
      </c>
      <c r="W92" s="202" t="s">
        <v>327</v>
      </c>
      <c r="X92" s="202" t="s">
        <v>327</v>
      </c>
      <c r="Y92" s="202" t="s">
        <v>327</v>
      </c>
      <c r="Z92" s="202" t="s">
        <v>327</v>
      </c>
      <c r="AA92" s="202" t="s">
        <v>327</v>
      </c>
      <c r="AB92" s="202" t="s">
        <v>327</v>
      </c>
      <c r="AC92" s="27"/>
    </row>
    <row r="93" spans="4:29" ht="31.5" customHeight="1">
      <c r="D93" s="26">
        <v>58</v>
      </c>
      <c r="E93" s="21" t="s">
        <v>53</v>
      </c>
      <c r="F93" s="202" t="s">
        <v>327</v>
      </c>
      <c r="G93" s="202" t="s">
        <v>327</v>
      </c>
      <c r="H93" s="41" t="s">
        <v>54</v>
      </c>
      <c r="I93" s="24">
        <f t="shared" si="6"/>
        <v>31</v>
      </c>
      <c r="J93" s="87">
        <v>375</v>
      </c>
      <c r="K93" s="202" t="s">
        <v>327</v>
      </c>
      <c r="L93" s="202" t="s">
        <v>327</v>
      </c>
      <c r="M93" s="202" t="s">
        <v>327</v>
      </c>
      <c r="N93" s="202" t="s">
        <v>327</v>
      </c>
      <c r="O93" s="202" t="s">
        <v>327</v>
      </c>
      <c r="P93" s="202" t="s">
        <v>327</v>
      </c>
      <c r="Q93" s="202" t="s">
        <v>327</v>
      </c>
      <c r="R93" s="202" t="s">
        <v>327</v>
      </c>
      <c r="S93" s="202" t="s">
        <v>327</v>
      </c>
      <c r="T93" s="202" t="s">
        <v>327</v>
      </c>
      <c r="U93" s="202" t="s">
        <v>327</v>
      </c>
      <c r="V93" s="202" t="s">
        <v>327</v>
      </c>
      <c r="W93" s="202" t="s">
        <v>327</v>
      </c>
      <c r="X93" s="202" t="s">
        <v>327</v>
      </c>
      <c r="Y93" s="202" t="s">
        <v>327</v>
      </c>
      <c r="Z93" s="202" t="s">
        <v>327</v>
      </c>
      <c r="AA93" s="202" t="s">
        <v>327</v>
      </c>
      <c r="AB93" s="202" t="s">
        <v>327</v>
      </c>
      <c r="AC93" s="27"/>
    </row>
    <row r="94" spans="4:29" ht="27.95" customHeight="1">
      <c r="D94" s="64">
        <v>59</v>
      </c>
      <c r="E94" s="21" t="s">
        <v>192</v>
      </c>
      <c r="F94" s="202" t="s">
        <v>327</v>
      </c>
      <c r="G94" s="202" t="s">
        <v>327</v>
      </c>
      <c r="H94" s="41" t="s">
        <v>209</v>
      </c>
      <c r="I94" s="24">
        <f t="shared" si="6"/>
        <v>31</v>
      </c>
      <c r="J94" s="87">
        <v>300</v>
      </c>
      <c r="K94" s="202" t="s">
        <v>327</v>
      </c>
      <c r="L94" s="202" t="s">
        <v>327</v>
      </c>
      <c r="M94" s="202" t="s">
        <v>327</v>
      </c>
      <c r="N94" s="202" t="s">
        <v>327</v>
      </c>
      <c r="O94" s="202" t="s">
        <v>327</v>
      </c>
      <c r="P94" s="202" t="s">
        <v>327</v>
      </c>
      <c r="Q94" s="202" t="s">
        <v>327</v>
      </c>
      <c r="R94" s="202" t="s">
        <v>327</v>
      </c>
      <c r="S94" s="202" t="s">
        <v>327</v>
      </c>
      <c r="T94" s="202" t="s">
        <v>327</v>
      </c>
      <c r="U94" s="202" t="s">
        <v>327</v>
      </c>
      <c r="V94" s="202" t="s">
        <v>327</v>
      </c>
      <c r="W94" s="202" t="s">
        <v>327</v>
      </c>
      <c r="X94" s="202" t="s">
        <v>327</v>
      </c>
      <c r="Y94" s="202" t="s">
        <v>327</v>
      </c>
      <c r="Z94" s="202" t="s">
        <v>327</v>
      </c>
      <c r="AA94" s="202" t="s">
        <v>327</v>
      </c>
      <c r="AB94" s="202" t="s">
        <v>327</v>
      </c>
      <c r="AC94" s="36"/>
    </row>
    <row r="95" spans="4:29" ht="27.95" customHeight="1">
      <c r="D95" s="26">
        <v>60</v>
      </c>
      <c r="E95" s="21" t="s">
        <v>64</v>
      </c>
      <c r="F95" s="202" t="s">
        <v>327</v>
      </c>
      <c r="G95" s="202" t="s">
        <v>327</v>
      </c>
      <c r="H95" s="41" t="s">
        <v>209</v>
      </c>
      <c r="I95" s="24">
        <f t="shared" si="6"/>
        <v>31</v>
      </c>
      <c r="J95" s="85">
        <v>400</v>
      </c>
      <c r="K95" s="202" t="s">
        <v>327</v>
      </c>
      <c r="L95" s="202" t="s">
        <v>327</v>
      </c>
      <c r="M95" s="202" t="s">
        <v>327</v>
      </c>
      <c r="N95" s="202" t="s">
        <v>327</v>
      </c>
      <c r="O95" s="202" t="s">
        <v>327</v>
      </c>
      <c r="P95" s="202" t="s">
        <v>327</v>
      </c>
      <c r="Q95" s="202" t="s">
        <v>327</v>
      </c>
      <c r="R95" s="202" t="s">
        <v>327</v>
      </c>
      <c r="S95" s="202" t="s">
        <v>327</v>
      </c>
      <c r="T95" s="202" t="s">
        <v>327</v>
      </c>
      <c r="U95" s="202" t="s">
        <v>327</v>
      </c>
      <c r="V95" s="202" t="s">
        <v>327</v>
      </c>
      <c r="W95" s="202" t="s">
        <v>327</v>
      </c>
      <c r="X95" s="202" t="s">
        <v>327</v>
      </c>
      <c r="Y95" s="202" t="s">
        <v>327</v>
      </c>
      <c r="Z95" s="202" t="s">
        <v>327</v>
      </c>
      <c r="AA95" s="202" t="s">
        <v>327</v>
      </c>
      <c r="AB95" s="202" t="s">
        <v>327</v>
      </c>
      <c r="AC95" s="30"/>
    </row>
    <row r="96" spans="4:29" ht="27.95" customHeight="1">
      <c r="D96" s="64">
        <v>61</v>
      </c>
      <c r="E96" s="29" t="s">
        <v>309</v>
      </c>
      <c r="F96" s="202" t="s">
        <v>327</v>
      </c>
      <c r="G96" s="202" t="s">
        <v>327</v>
      </c>
      <c r="H96" s="41" t="s">
        <v>108</v>
      </c>
      <c r="I96" s="24">
        <f t="shared" si="6"/>
        <v>31</v>
      </c>
      <c r="J96" s="73">
        <v>300</v>
      </c>
      <c r="K96" s="202" t="s">
        <v>327</v>
      </c>
      <c r="L96" s="202" t="s">
        <v>327</v>
      </c>
      <c r="M96" s="202" t="s">
        <v>327</v>
      </c>
      <c r="N96" s="202" t="s">
        <v>327</v>
      </c>
      <c r="O96" s="202" t="s">
        <v>327</v>
      </c>
      <c r="P96" s="202" t="s">
        <v>327</v>
      </c>
      <c r="Q96" s="202" t="s">
        <v>327</v>
      </c>
      <c r="R96" s="202" t="s">
        <v>327</v>
      </c>
      <c r="S96" s="202" t="s">
        <v>327</v>
      </c>
      <c r="T96" s="202" t="s">
        <v>327</v>
      </c>
      <c r="U96" s="202" t="s">
        <v>327</v>
      </c>
      <c r="V96" s="202" t="s">
        <v>327</v>
      </c>
      <c r="W96" s="202" t="s">
        <v>327</v>
      </c>
      <c r="X96" s="202" t="s">
        <v>327</v>
      </c>
      <c r="Y96" s="202" t="s">
        <v>327</v>
      </c>
      <c r="Z96" s="202" t="s">
        <v>327</v>
      </c>
      <c r="AA96" s="202" t="s">
        <v>327</v>
      </c>
      <c r="AB96" s="202" t="s">
        <v>327</v>
      </c>
      <c r="AC96" s="27"/>
    </row>
    <row r="97" spans="3:29" ht="27.95" customHeight="1">
      <c r="D97" s="26">
        <v>62</v>
      </c>
      <c r="E97" s="21" t="s">
        <v>310</v>
      </c>
      <c r="F97" s="202" t="s">
        <v>327</v>
      </c>
      <c r="G97" s="202" t="s">
        <v>327</v>
      </c>
      <c r="H97" s="41" t="s">
        <v>311</v>
      </c>
      <c r="I97" s="24">
        <f t="shared" si="6"/>
        <v>31</v>
      </c>
      <c r="J97" s="73">
        <v>350</v>
      </c>
      <c r="K97" s="202" t="s">
        <v>327</v>
      </c>
      <c r="L97" s="202" t="s">
        <v>327</v>
      </c>
      <c r="M97" s="202" t="s">
        <v>327</v>
      </c>
      <c r="N97" s="202" t="s">
        <v>327</v>
      </c>
      <c r="O97" s="202" t="s">
        <v>327</v>
      </c>
      <c r="P97" s="202" t="s">
        <v>327</v>
      </c>
      <c r="Q97" s="202" t="s">
        <v>327</v>
      </c>
      <c r="R97" s="202" t="s">
        <v>327</v>
      </c>
      <c r="S97" s="202" t="s">
        <v>327</v>
      </c>
      <c r="T97" s="202" t="s">
        <v>327</v>
      </c>
      <c r="U97" s="202" t="s">
        <v>327</v>
      </c>
      <c r="V97" s="202" t="s">
        <v>327</v>
      </c>
      <c r="W97" s="202" t="s">
        <v>327</v>
      </c>
      <c r="X97" s="202" t="s">
        <v>327</v>
      </c>
      <c r="Y97" s="202" t="s">
        <v>327</v>
      </c>
      <c r="Z97" s="202" t="s">
        <v>327</v>
      </c>
      <c r="AA97" s="202" t="s">
        <v>327</v>
      </c>
      <c r="AB97" s="202" t="s">
        <v>327</v>
      </c>
      <c r="AC97" s="36"/>
    </row>
    <row r="98" spans="3:29" ht="27.95" customHeight="1">
      <c r="D98" s="64">
        <v>63</v>
      </c>
      <c r="E98" s="29" t="s">
        <v>312</v>
      </c>
      <c r="F98" s="202" t="s">
        <v>327</v>
      </c>
      <c r="G98" s="202" t="s">
        <v>327</v>
      </c>
      <c r="H98" s="196" t="s">
        <v>219</v>
      </c>
      <c r="I98" s="24">
        <f t="shared" si="6"/>
        <v>31</v>
      </c>
      <c r="J98" s="73">
        <v>300</v>
      </c>
      <c r="K98" s="202" t="s">
        <v>327</v>
      </c>
      <c r="L98" s="202" t="s">
        <v>327</v>
      </c>
      <c r="M98" s="202" t="s">
        <v>327</v>
      </c>
      <c r="N98" s="202" t="s">
        <v>327</v>
      </c>
      <c r="O98" s="202" t="s">
        <v>327</v>
      </c>
      <c r="P98" s="202" t="s">
        <v>327</v>
      </c>
      <c r="Q98" s="202" t="s">
        <v>327</v>
      </c>
      <c r="R98" s="202" t="s">
        <v>327</v>
      </c>
      <c r="S98" s="202" t="s">
        <v>327</v>
      </c>
      <c r="T98" s="202" t="s">
        <v>327</v>
      </c>
      <c r="U98" s="202" t="s">
        <v>327</v>
      </c>
      <c r="V98" s="202" t="s">
        <v>327</v>
      </c>
      <c r="W98" s="202" t="s">
        <v>327</v>
      </c>
      <c r="X98" s="202" t="s">
        <v>327</v>
      </c>
      <c r="Y98" s="202" t="s">
        <v>327</v>
      </c>
      <c r="Z98" s="202" t="s">
        <v>327</v>
      </c>
      <c r="AA98" s="202" t="s">
        <v>327</v>
      </c>
      <c r="AB98" s="202" t="s">
        <v>327</v>
      </c>
      <c r="AC98" s="36"/>
    </row>
    <row r="99" spans="3:29" ht="27.95" customHeight="1">
      <c r="C99" t="s">
        <v>79</v>
      </c>
      <c r="D99" s="26">
        <v>64</v>
      </c>
      <c r="E99" s="21" t="s">
        <v>296</v>
      </c>
      <c r="F99" s="202" t="s">
        <v>327</v>
      </c>
      <c r="G99" s="202" t="s">
        <v>327</v>
      </c>
      <c r="H99" s="193" t="s">
        <v>297</v>
      </c>
      <c r="I99" s="24">
        <f t="shared" si="6"/>
        <v>31</v>
      </c>
      <c r="J99" s="73">
        <v>350</v>
      </c>
      <c r="K99" s="202" t="s">
        <v>327</v>
      </c>
      <c r="L99" s="202" t="s">
        <v>327</v>
      </c>
      <c r="M99" s="202" t="s">
        <v>327</v>
      </c>
      <c r="N99" s="202" t="s">
        <v>327</v>
      </c>
      <c r="O99" s="202" t="s">
        <v>327</v>
      </c>
      <c r="P99" s="202" t="s">
        <v>327</v>
      </c>
      <c r="Q99" s="202" t="s">
        <v>327</v>
      </c>
      <c r="R99" s="202" t="s">
        <v>327</v>
      </c>
      <c r="S99" s="202" t="s">
        <v>327</v>
      </c>
      <c r="T99" s="202" t="s">
        <v>327</v>
      </c>
      <c r="U99" s="202" t="s">
        <v>327</v>
      </c>
      <c r="V99" s="202" t="s">
        <v>327</v>
      </c>
      <c r="W99" s="202" t="s">
        <v>327</v>
      </c>
      <c r="X99" s="202" t="s">
        <v>327</v>
      </c>
      <c r="Y99" s="202" t="s">
        <v>327</v>
      </c>
      <c r="Z99" s="202" t="s">
        <v>327</v>
      </c>
      <c r="AA99" s="202" t="s">
        <v>327</v>
      </c>
      <c r="AB99" s="202" t="s">
        <v>327</v>
      </c>
      <c r="AC99" s="27"/>
    </row>
    <row r="100" spans="3:29" ht="27.95" customHeight="1">
      <c r="D100" s="64">
        <v>65</v>
      </c>
      <c r="E100" s="21" t="s">
        <v>249</v>
      </c>
      <c r="F100" s="202" t="s">
        <v>327</v>
      </c>
      <c r="G100" s="202" t="s">
        <v>327</v>
      </c>
      <c r="H100" s="41" t="s">
        <v>258</v>
      </c>
      <c r="I100" s="24">
        <f t="shared" si="6"/>
        <v>31</v>
      </c>
      <c r="J100" s="69">
        <v>500</v>
      </c>
      <c r="K100" s="202" t="s">
        <v>327</v>
      </c>
      <c r="L100" s="202" t="s">
        <v>327</v>
      </c>
      <c r="M100" s="202" t="s">
        <v>327</v>
      </c>
      <c r="N100" s="202" t="s">
        <v>327</v>
      </c>
      <c r="O100" s="202" t="s">
        <v>327</v>
      </c>
      <c r="P100" s="202" t="s">
        <v>327</v>
      </c>
      <c r="Q100" s="202" t="s">
        <v>327</v>
      </c>
      <c r="R100" s="202" t="s">
        <v>327</v>
      </c>
      <c r="S100" s="202" t="s">
        <v>327</v>
      </c>
      <c r="T100" s="202" t="s">
        <v>327</v>
      </c>
      <c r="U100" s="202" t="s">
        <v>327</v>
      </c>
      <c r="V100" s="202" t="s">
        <v>327</v>
      </c>
      <c r="W100" s="202" t="s">
        <v>327</v>
      </c>
      <c r="X100" s="202" t="s">
        <v>327</v>
      </c>
      <c r="Y100" s="202" t="s">
        <v>327</v>
      </c>
      <c r="Z100" s="202" t="s">
        <v>327</v>
      </c>
      <c r="AA100" s="202" t="s">
        <v>327</v>
      </c>
      <c r="AB100" s="202" t="s">
        <v>327</v>
      </c>
      <c r="AC100" s="138"/>
    </row>
    <row r="101" spans="3:29" ht="27.95" customHeight="1">
      <c r="D101" s="26">
        <v>66</v>
      </c>
      <c r="E101" s="29" t="s">
        <v>283</v>
      </c>
      <c r="F101" s="202" t="s">
        <v>327</v>
      </c>
      <c r="G101" s="202" t="s">
        <v>327</v>
      </c>
      <c r="H101" s="41" t="s">
        <v>284</v>
      </c>
      <c r="I101" s="24">
        <f t="shared" si="6"/>
        <v>31</v>
      </c>
      <c r="J101" s="73">
        <v>500</v>
      </c>
      <c r="K101" s="202" t="s">
        <v>327</v>
      </c>
      <c r="L101" s="202" t="s">
        <v>327</v>
      </c>
      <c r="M101" s="202" t="s">
        <v>327</v>
      </c>
      <c r="N101" s="202" t="s">
        <v>327</v>
      </c>
      <c r="O101" s="202" t="s">
        <v>327</v>
      </c>
      <c r="P101" s="202" t="s">
        <v>327</v>
      </c>
      <c r="Q101" s="202" t="s">
        <v>327</v>
      </c>
      <c r="R101" s="202" t="s">
        <v>327</v>
      </c>
      <c r="S101" s="202" t="s">
        <v>327</v>
      </c>
      <c r="T101" s="202" t="s">
        <v>327</v>
      </c>
      <c r="U101" s="202" t="s">
        <v>327</v>
      </c>
      <c r="V101" s="202" t="s">
        <v>327</v>
      </c>
      <c r="W101" s="202" t="s">
        <v>327</v>
      </c>
      <c r="X101" s="202" t="s">
        <v>327</v>
      </c>
      <c r="Y101" s="202" t="s">
        <v>327</v>
      </c>
      <c r="Z101" s="202" t="s">
        <v>327</v>
      </c>
      <c r="AA101" s="202" t="s">
        <v>327</v>
      </c>
      <c r="AB101" s="202" t="s">
        <v>327</v>
      </c>
      <c r="AC101" s="30"/>
    </row>
    <row r="102" spans="3:29" ht="27.95" customHeight="1">
      <c r="D102" s="64">
        <v>67</v>
      </c>
      <c r="E102" s="21" t="s">
        <v>291</v>
      </c>
      <c r="F102" s="202" t="s">
        <v>327</v>
      </c>
      <c r="G102" s="202" t="s">
        <v>327</v>
      </c>
      <c r="H102" s="193" t="s">
        <v>290</v>
      </c>
      <c r="I102" s="24">
        <f t="shared" si="6"/>
        <v>31</v>
      </c>
      <c r="J102" s="73">
        <v>500</v>
      </c>
      <c r="K102" s="202" t="s">
        <v>327</v>
      </c>
      <c r="L102" s="202" t="s">
        <v>327</v>
      </c>
      <c r="M102" s="202" t="s">
        <v>327</v>
      </c>
      <c r="N102" s="202" t="s">
        <v>327</v>
      </c>
      <c r="O102" s="202" t="s">
        <v>327</v>
      </c>
      <c r="P102" s="202" t="s">
        <v>327</v>
      </c>
      <c r="Q102" s="202" t="s">
        <v>327</v>
      </c>
      <c r="R102" s="202" t="s">
        <v>327</v>
      </c>
      <c r="S102" s="202" t="s">
        <v>327</v>
      </c>
      <c r="T102" s="202" t="s">
        <v>327</v>
      </c>
      <c r="U102" s="202" t="s">
        <v>327</v>
      </c>
      <c r="V102" s="202" t="s">
        <v>327</v>
      </c>
      <c r="W102" s="202" t="s">
        <v>327</v>
      </c>
      <c r="X102" s="202" t="s">
        <v>327</v>
      </c>
      <c r="Y102" s="202" t="s">
        <v>327</v>
      </c>
      <c r="Z102" s="202" t="s">
        <v>327</v>
      </c>
      <c r="AA102" s="202" t="s">
        <v>327</v>
      </c>
      <c r="AB102" s="202" t="s">
        <v>327</v>
      </c>
      <c r="AC102" s="30"/>
    </row>
    <row r="103" spans="3:29" ht="27.95" customHeight="1">
      <c r="D103" s="26">
        <v>68</v>
      </c>
      <c r="E103" s="21" t="s">
        <v>294</v>
      </c>
      <c r="F103" s="202" t="s">
        <v>327</v>
      </c>
      <c r="G103" s="202" t="s">
        <v>327</v>
      </c>
      <c r="H103" s="193" t="s">
        <v>295</v>
      </c>
      <c r="I103" s="24">
        <f t="shared" si="6"/>
        <v>31</v>
      </c>
      <c r="J103" s="73">
        <v>500</v>
      </c>
      <c r="K103" s="202" t="s">
        <v>327</v>
      </c>
      <c r="L103" s="202" t="s">
        <v>327</v>
      </c>
      <c r="M103" s="202" t="s">
        <v>327</v>
      </c>
      <c r="N103" s="202" t="s">
        <v>327</v>
      </c>
      <c r="O103" s="202" t="s">
        <v>327</v>
      </c>
      <c r="P103" s="202" t="s">
        <v>327</v>
      </c>
      <c r="Q103" s="202" t="s">
        <v>327</v>
      </c>
      <c r="R103" s="202" t="s">
        <v>327</v>
      </c>
      <c r="S103" s="202" t="s">
        <v>327</v>
      </c>
      <c r="T103" s="202" t="s">
        <v>327</v>
      </c>
      <c r="U103" s="202" t="s">
        <v>327</v>
      </c>
      <c r="V103" s="202" t="s">
        <v>327</v>
      </c>
      <c r="W103" s="202" t="s">
        <v>327</v>
      </c>
      <c r="X103" s="202" t="s">
        <v>327</v>
      </c>
      <c r="Y103" s="202" t="s">
        <v>327</v>
      </c>
      <c r="Z103" s="202" t="s">
        <v>327</v>
      </c>
      <c r="AA103" s="202" t="s">
        <v>327</v>
      </c>
      <c r="AB103" s="202" t="s">
        <v>327</v>
      </c>
      <c r="AC103" s="30"/>
    </row>
    <row r="104" spans="3:29" ht="26.25" customHeight="1" thickBot="1">
      <c r="D104" s="31"/>
      <c r="E104" s="40" t="s">
        <v>78</v>
      </c>
      <c r="F104" s="32"/>
      <c r="G104" s="32"/>
      <c r="H104" s="33"/>
      <c r="I104" s="33"/>
      <c r="J104" s="92">
        <f t="shared" ref="J104" si="7">SUM(J83:J103)+J70</f>
        <v>26011</v>
      </c>
      <c r="K104" s="202" t="s">
        <v>327</v>
      </c>
      <c r="L104" s="202" t="s">
        <v>327</v>
      </c>
      <c r="M104" s="202" t="s">
        <v>327</v>
      </c>
      <c r="N104" s="202" t="s">
        <v>327</v>
      </c>
      <c r="O104" s="202" t="s">
        <v>327</v>
      </c>
      <c r="P104" s="202" t="s">
        <v>327</v>
      </c>
      <c r="Q104" s="202" t="s">
        <v>327</v>
      </c>
      <c r="R104" s="202" t="s">
        <v>327</v>
      </c>
      <c r="S104" s="202" t="s">
        <v>327</v>
      </c>
      <c r="T104" s="202" t="s">
        <v>327</v>
      </c>
      <c r="U104" s="202" t="s">
        <v>327</v>
      </c>
      <c r="V104" s="202" t="s">
        <v>327</v>
      </c>
      <c r="W104" s="202" t="s">
        <v>327</v>
      </c>
      <c r="X104" s="202" t="s">
        <v>327</v>
      </c>
      <c r="Y104" s="202" t="s">
        <v>327</v>
      </c>
      <c r="Z104" s="202" t="s">
        <v>327</v>
      </c>
      <c r="AA104" s="202" t="s">
        <v>327</v>
      </c>
      <c r="AB104" s="202" t="s">
        <v>327</v>
      </c>
      <c r="AC104" s="34"/>
    </row>
    <row r="105" spans="3:29" ht="26.25" customHeight="1">
      <c r="D105" s="37"/>
      <c r="E105" s="42"/>
      <c r="F105" s="38"/>
      <c r="G105" s="38"/>
      <c r="H105" s="37"/>
      <c r="I105" s="3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39"/>
    </row>
    <row r="106" spans="3:29" ht="26.25" customHeight="1">
      <c r="D106" s="37"/>
      <c r="E106" s="42"/>
      <c r="F106" s="38"/>
      <c r="G106" s="38"/>
      <c r="H106" s="37"/>
      <c r="I106" s="3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39"/>
    </row>
    <row r="107" spans="3:29" ht="26.25" customHeight="1">
      <c r="D107" s="37"/>
      <c r="E107" s="42"/>
      <c r="F107" s="38"/>
      <c r="G107" s="38"/>
      <c r="H107" s="37"/>
      <c r="I107" s="3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39"/>
    </row>
    <row r="108" spans="3:29" ht="26.25" customHeight="1">
      <c r="D108" s="37"/>
      <c r="E108" s="42"/>
      <c r="F108" s="38"/>
      <c r="G108" s="38"/>
      <c r="H108" s="37"/>
      <c r="I108" s="3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39"/>
    </row>
    <row r="109" spans="3:29" ht="42.75" customHeight="1">
      <c r="D109" s="37"/>
      <c r="E109" s="42"/>
      <c r="F109" s="38"/>
      <c r="G109" s="38"/>
      <c r="H109" s="37"/>
      <c r="I109" s="37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24"/>
      <c r="AC109" s="39"/>
    </row>
    <row r="110" spans="3:29" ht="22.5" customHeight="1">
      <c r="D110" s="37"/>
      <c r="E110" s="42"/>
      <c r="F110" s="38"/>
      <c r="G110" s="38"/>
      <c r="H110" s="37"/>
      <c r="I110" s="37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124"/>
      <c r="AC110" s="39"/>
    </row>
    <row r="111" spans="3:29" ht="22.5">
      <c r="C111" t="s">
        <v>79</v>
      </c>
      <c r="D111" s="7"/>
      <c r="E111" s="211" t="s">
        <v>0</v>
      </c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</row>
    <row r="112" spans="3:29" ht="20.25">
      <c r="D112" s="7"/>
      <c r="E112" s="212" t="s">
        <v>19</v>
      </c>
      <c r="F112" s="212"/>
      <c r="G112" s="212"/>
      <c r="H112" s="212"/>
      <c r="I112" s="212"/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  <c r="AA112" s="212"/>
      <c r="AB112" s="212"/>
      <c r="AC112" s="212"/>
    </row>
    <row r="113" spans="4:29" ht="15.75" customHeight="1">
      <c r="D113" s="7"/>
      <c r="E113" s="213" t="s">
        <v>16</v>
      </c>
      <c r="F113" s="213"/>
      <c r="G113" s="213"/>
      <c r="H113" s="213"/>
      <c r="I113" s="213"/>
      <c r="J113" s="213"/>
      <c r="K113" s="213"/>
      <c r="L113" s="213"/>
      <c r="M113" s="213"/>
      <c r="N113" s="213"/>
      <c r="O113" s="213"/>
      <c r="P113" s="213"/>
      <c r="Q113" s="213"/>
      <c r="R113" s="213"/>
      <c r="S113" s="213"/>
      <c r="T113" s="213"/>
      <c r="U113" s="213"/>
      <c r="V113" s="213"/>
      <c r="W113" s="213"/>
      <c r="X113" s="213"/>
      <c r="Y113" s="213"/>
      <c r="Z113" s="213"/>
      <c r="AA113" s="213"/>
      <c r="AB113" s="213"/>
      <c r="AC113" s="213"/>
    </row>
    <row r="114" spans="4:29" ht="9" customHeight="1">
      <c r="D114" s="7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6"/>
      <c r="Z114" s="100"/>
      <c r="AA114" s="100"/>
      <c r="AB114" s="100"/>
      <c r="AC114" s="100"/>
    </row>
    <row r="115" spans="4:29" ht="13.5" thickBot="1">
      <c r="D115" s="9"/>
      <c r="E115" s="9" t="str">
        <f>+E78</f>
        <v>PERIODO DE PAGO: DICIEMBRE 2018</v>
      </c>
      <c r="F115" s="9"/>
      <c r="G115" s="9"/>
      <c r="H115" s="8"/>
      <c r="I115" s="9"/>
      <c r="J115" s="10" t="str">
        <f>+J78</f>
        <v>DEL 01 AL 31 DE DICIEMBRE DEL 2018</v>
      </c>
      <c r="K115" s="74"/>
      <c r="L115" s="10"/>
      <c r="M115" s="10"/>
      <c r="N115" s="9"/>
      <c r="O115" s="5"/>
      <c r="P115" s="9"/>
      <c r="Q115" s="9"/>
      <c r="R115" s="9"/>
      <c r="S115" s="9"/>
      <c r="T115" s="9"/>
      <c r="U115" s="118" t="str">
        <f>U77</f>
        <v xml:space="preserve">    FONDOS PROPIOS MUNICIPAL</v>
      </c>
      <c r="V115" s="118"/>
      <c r="W115" s="118"/>
      <c r="X115" s="9"/>
      <c r="Y115" s="9"/>
      <c r="Z115" s="9"/>
      <c r="AA115" s="10"/>
      <c r="AB115" s="9"/>
      <c r="AC115" s="23" t="s">
        <v>316</v>
      </c>
    </row>
    <row r="116" spans="4:29">
      <c r="D116" s="168" t="s">
        <v>1</v>
      </c>
      <c r="E116" s="214" t="s">
        <v>2</v>
      </c>
      <c r="F116" s="169" t="s">
        <v>71</v>
      </c>
      <c r="G116" s="169"/>
      <c r="H116" s="149" t="s">
        <v>32</v>
      </c>
      <c r="I116" s="150" t="s">
        <v>3</v>
      </c>
      <c r="J116" s="180" t="s">
        <v>24</v>
      </c>
      <c r="K116" s="205" t="s">
        <v>17</v>
      </c>
      <c r="L116" s="206"/>
      <c r="M116" s="206"/>
      <c r="N116" s="206"/>
      <c r="O116" s="206"/>
      <c r="P116" s="206"/>
      <c r="Q116" s="206"/>
      <c r="R116" s="206"/>
      <c r="S116" s="206"/>
      <c r="T116" s="206"/>
      <c r="U116" s="206"/>
      <c r="V116" s="206"/>
      <c r="W116" s="206"/>
      <c r="X116" s="206"/>
      <c r="Y116" s="206"/>
      <c r="Z116" s="206"/>
      <c r="AA116" s="148" t="s">
        <v>20</v>
      </c>
      <c r="AB116" s="148" t="s">
        <v>5</v>
      </c>
      <c r="AC116" s="152" t="s">
        <v>27</v>
      </c>
    </row>
    <row r="117" spans="4:29" ht="12.75" customHeight="1">
      <c r="D117" s="171"/>
      <c r="E117" s="215"/>
      <c r="F117" s="172" t="s">
        <v>72</v>
      </c>
      <c r="G117" s="172" t="s">
        <v>37</v>
      </c>
      <c r="H117" s="154" t="s">
        <v>25</v>
      </c>
      <c r="I117" s="155" t="s">
        <v>4</v>
      </c>
      <c r="J117" s="181" t="s">
        <v>9</v>
      </c>
      <c r="K117" s="207" t="s">
        <v>6</v>
      </c>
      <c r="L117" s="208"/>
      <c r="M117" s="208"/>
      <c r="N117" s="209"/>
      <c r="O117" s="182" t="s">
        <v>7</v>
      </c>
      <c r="P117" s="210" t="s">
        <v>22</v>
      </c>
      <c r="Q117" s="179" t="str">
        <f>Q80</f>
        <v>Optica</v>
      </c>
      <c r="R117" s="199" t="str">
        <f>R81</f>
        <v>Fademype</v>
      </c>
      <c r="S117" s="179" t="s">
        <v>75</v>
      </c>
      <c r="T117" s="145" t="str">
        <f>T80</f>
        <v>Caja Cred</v>
      </c>
      <c r="U117" s="184" t="str">
        <f>U80</f>
        <v>Caja de C</v>
      </c>
      <c r="V117" s="184" t="s">
        <v>85</v>
      </c>
      <c r="W117" s="184" t="s">
        <v>113</v>
      </c>
      <c r="X117" s="157" t="s">
        <v>67</v>
      </c>
      <c r="Y117" s="184" t="str">
        <f>Y80</f>
        <v>BFA</v>
      </c>
      <c r="Z117" s="157" t="str">
        <f>Z80</f>
        <v>Multiserv</v>
      </c>
      <c r="AA117" s="144" t="s">
        <v>23</v>
      </c>
      <c r="AB117" s="144" t="s">
        <v>21</v>
      </c>
      <c r="AC117" s="160" t="s">
        <v>77</v>
      </c>
    </row>
    <row r="118" spans="4:29" ht="13.5" customHeight="1" thickBot="1">
      <c r="D118" s="174"/>
      <c r="E118" s="216"/>
      <c r="F118" s="175" t="s">
        <v>73</v>
      </c>
      <c r="G118" s="176"/>
      <c r="H118" s="164"/>
      <c r="I118" s="162"/>
      <c r="J118" s="185" t="s">
        <v>8</v>
      </c>
      <c r="K118" s="163" t="s">
        <v>14</v>
      </c>
      <c r="L118" s="163" t="s">
        <v>15</v>
      </c>
      <c r="M118" s="163" t="s">
        <v>18</v>
      </c>
      <c r="N118" s="165" t="s">
        <v>52</v>
      </c>
      <c r="O118" s="182" t="s">
        <v>13</v>
      </c>
      <c r="P118" s="210"/>
      <c r="Q118" s="183" t="str">
        <f>Q81</f>
        <v>Elegan</v>
      </c>
      <c r="R118" s="179"/>
      <c r="S118" s="186" t="s">
        <v>76</v>
      </c>
      <c r="T118" s="187" t="str">
        <f>T81</f>
        <v>Zacate</v>
      </c>
      <c r="U118" s="188" t="str">
        <f>U81</f>
        <v>Santgo</v>
      </c>
      <c r="V118" s="188" t="s">
        <v>86</v>
      </c>
      <c r="W118" s="188" t="s">
        <v>114</v>
      </c>
      <c r="X118" s="189"/>
      <c r="Y118" s="188"/>
      <c r="Z118" s="182" t="str">
        <f>Z81</f>
        <v>Prof. Optica</v>
      </c>
      <c r="AA118" s="176"/>
      <c r="AB118" s="176"/>
      <c r="AC118" s="178"/>
    </row>
    <row r="119" spans="4:29" ht="13.5" customHeight="1">
      <c r="D119" s="13"/>
      <c r="E119" s="14" t="s">
        <v>41</v>
      </c>
      <c r="F119" s="14"/>
      <c r="G119" s="15"/>
      <c r="H119" s="16"/>
      <c r="I119" s="17"/>
      <c r="J119" s="18"/>
      <c r="K119" s="17"/>
      <c r="L119" s="17"/>
      <c r="M119" s="17"/>
      <c r="N119" s="17"/>
      <c r="O119" s="17"/>
      <c r="P119" s="17"/>
      <c r="Q119" s="17"/>
      <c r="R119" s="17"/>
      <c r="S119" s="19"/>
      <c r="T119" s="19"/>
      <c r="U119" s="17"/>
      <c r="V119" s="17"/>
      <c r="W119" s="17"/>
      <c r="X119" s="17"/>
      <c r="Y119" s="17"/>
      <c r="Z119" s="17"/>
      <c r="AA119" s="17"/>
      <c r="AB119" s="17"/>
      <c r="AC119" s="20"/>
    </row>
    <row r="120" spans="4:29" ht="27.75" customHeight="1">
      <c r="D120" s="64">
        <v>69</v>
      </c>
      <c r="E120" s="21" t="s">
        <v>103</v>
      </c>
      <c r="F120" s="202" t="s">
        <v>327</v>
      </c>
      <c r="G120" s="202" t="s">
        <v>327</v>
      </c>
      <c r="H120" s="41" t="s">
        <v>152</v>
      </c>
      <c r="I120" s="68">
        <f>I103</f>
        <v>31</v>
      </c>
      <c r="J120" s="83">
        <v>350</v>
      </c>
      <c r="K120" s="202" t="s">
        <v>327</v>
      </c>
      <c r="L120" s="202" t="s">
        <v>327</v>
      </c>
      <c r="M120" s="202" t="s">
        <v>327</v>
      </c>
      <c r="N120" s="202" t="s">
        <v>327</v>
      </c>
      <c r="O120" s="202" t="s">
        <v>327</v>
      </c>
      <c r="P120" s="202" t="s">
        <v>327</v>
      </c>
      <c r="Q120" s="202" t="s">
        <v>327</v>
      </c>
      <c r="R120" s="202" t="s">
        <v>327</v>
      </c>
      <c r="S120" s="202" t="s">
        <v>327</v>
      </c>
      <c r="T120" s="202" t="s">
        <v>327</v>
      </c>
      <c r="U120" s="202" t="s">
        <v>327</v>
      </c>
      <c r="V120" s="202" t="s">
        <v>327</v>
      </c>
      <c r="W120" s="202" t="s">
        <v>327</v>
      </c>
      <c r="X120" s="202" t="s">
        <v>327</v>
      </c>
      <c r="Y120" s="202" t="s">
        <v>327</v>
      </c>
      <c r="Z120" s="202" t="s">
        <v>327</v>
      </c>
      <c r="AA120" s="202" t="s">
        <v>327</v>
      </c>
      <c r="AB120" s="202" t="s">
        <v>327</v>
      </c>
      <c r="AC120" s="27"/>
    </row>
    <row r="121" spans="4:29" ht="24" customHeight="1">
      <c r="D121" s="64">
        <v>70</v>
      </c>
      <c r="E121" s="29" t="s">
        <v>147</v>
      </c>
      <c r="F121" s="202" t="s">
        <v>327</v>
      </c>
      <c r="G121" s="202" t="s">
        <v>327</v>
      </c>
      <c r="H121" s="41" t="s">
        <v>148</v>
      </c>
      <c r="I121" s="68">
        <f t="shared" ref="I121:I130" si="8">I120</f>
        <v>31</v>
      </c>
      <c r="J121" s="59">
        <v>350</v>
      </c>
      <c r="K121" s="202" t="s">
        <v>327</v>
      </c>
      <c r="L121" s="202" t="s">
        <v>327</v>
      </c>
      <c r="M121" s="202" t="s">
        <v>327</v>
      </c>
      <c r="N121" s="202" t="s">
        <v>327</v>
      </c>
      <c r="O121" s="202" t="s">
        <v>327</v>
      </c>
      <c r="P121" s="202" t="s">
        <v>327</v>
      </c>
      <c r="Q121" s="202" t="s">
        <v>327</v>
      </c>
      <c r="R121" s="202" t="s">
        <v>327</v>
      </c>
      <c r="S121" s="202" t="s">
        <v>327</v>
      </c>
      <c r="T121" s="202" t="s">
        <v>327</v>
      </c>
      <c r="U121" s="202" t="s">
        <v>327</v>
      </c>
      <c r="V121" s="202" t="s">
        <v>327</v>
      </c>
      <c r="W121" s="202" t="s">
        <v>327</v>
      </c>
      <c r="X121" s="202" t="s">
        <v>327</v>
      </c>
      <c r="Y121" s="202" t="s">
        <v>327</v>
      </c>
      <c r="Z121" s="202" t="s">
        <v>327</v>
      </c>
      <c r="AA121" s="202" t="s">
        <v>327</v>
      </c>
      <c r="AB121" s="202" t="s">
        <v>327</v>
      </c>
      <c r="AC121" s="138"/>
    </row>
    <row r="122" spans="4:29" ht="22.5" customHeight="1">
      <c r="D122" s="64">
        <v>71</v>
      </c>
      <c r="E122" s="29" t="s">
        <v>137</v>
      </c>
      <c r="F122" s="202" t="s">
        <v>327</v>
      </c>
      <c r="G122" s="202" t="s">
        <v>327</v>
      </c>
      <c r="H122" s="125" t="s">
        <v>215</v>
      </c>
      <c r="I122" s="68">
        <f t="shared" si="8"/>
        <v>31</v>
      </c>
      <c r="J122" s="82">
        <v>350</v>
      </c>
      <c r="K122" s="202" t="s">
        <v>327</v>
      </c>
      <c r="L122" s="202" t="s">
        <v>327</v>
      </c>
      <c r="M122" s="202" t="s">
        <v>327</v>
      </c>
      <c r="N122" s="202" t="s">
        <v>327</v>
      </c>
      <c r="O122" s="202" t="s">
        <v>327</v>
      </c>
      <c r="P122" s="202" t="s">
        <v>327</v>
      </c>
      <c r="Q122" s="202" t="s">
        <v>327</v>
      </c>
      <c r="R122" s="202" t="s">
        <v>327</v>
      </c>
      <c r="S122" s="202" t="s">
        <v>327</v>
      </c>
      <c r="T122" s="202" t="s">
        <v>327</v>
      </c>
      <c r="U122" s="202" t="s">
        <v>327</v>
      </c>
      <c r="V122" s="202" t="s">
        <v>327</v>
      </c>
      <c r="W122" s="202" t="s">
        <v>327</v>
      </c>
      <c r="X122" s="202" t="s">
        <v>327</v>
      </c>
      <c r="Y122" s="202" t="s">
        <v>327</v>
      </c>
      <c r="Z122" s="202" t="s">
        <v>327</v>
      </c>
      <c r="AA122" s="202" t="s">
        <v>327</v>
      </c>
      <c r="AB122" s="202" t="s">
        <v>327</v>
      </c>
      <c r="AC122" s="36"/>
    </row>
    <row r="123" spans="4:29" ht="24" customHeight="1">
      <c r="D123" s="64">
        <v>72</v>
      </c>
      <c r="E123" s="60" t="s">
        <v>176</v>
      </c>
      <c r="F123" s="202" t="s">
        <v>327</v>
      </c>
      <c r="G123" s="202" t="s">
        <v>327</v>
      </c>
      <c r="H123" s="116" t="s">
        <v>196</v>
      </c>
      <c r="I123" s="68">
        <f t="shared" si="8"/>
        <v>31</v>
      </c>
      <c r="J123" s="87">
        <v>300</v>
      </c>
      <c r="K123" s="202" t="s">
        <v>327</v>
      </c>
      <c r="L123" s="202" t="s">
        <v>327</v>
      </c>
      <c r="M123" s="202" t="s">
        <v>327</v>
      </c>
      <c r="N123" s="202" t="s">
        <v>327</v>
      </c>
      <c r="O123" s="202" t="s">
        <v>327</v>
      </c>
      <c r="P123" s="202" t="s">
        <v>327</v>
      </c>
      <c r="Q123" s="202" t="s">
        <v>327</v>
      </c>
      <c r="R123" s="202" t="s">
        <v>327</v>
      </c>
      <c r="S123" s="202" t="s">
        <v>327</v>
      </c>
      <c r="T123" s="202" t="s">
        <v>327</v>
      </c>
      <c r="U123" s="202" t="s">
        <v>327</v>
      </c>
      <c r="V123" s="202" t="s">
        <v>327</v>
      </c>
      <c r="W123" s="202" t="s">
        <v>327</v>
      </c>
      <c r="X123" s="202" t="s">
        <v>327</v>
      </c>
      <c r="Y123" s="202" t="s">
        <v>327</v>
      </c>
      <c r="Z123" s="202" t="s">
        <v>327</v>
      </c>
      <c r="AA123" s="202" t="s">
        <v>327</v>
      </c>
      <c r="AB123" s="202" t="s">
        <v>327</v>
      </c>
      <c r="AC123" s="138"/>
    </row>
    <row r="124" spans="4:29" ht="22.5" customHeight="1">
      <c r="D124" s="64">
        <v>73</v>
      </c>
      <c r="E124" s="29" t="s">
        <v>133</v>
      </c>
      <c r="F124" s="202" t="s">
        <v>327</v>
      </c>
      <c r="G124" s="202" t="s">
        <v>327</v>
      </c>
      <c r="H124" s="41" t="s">
        <v>153</v>
      </c>
      <c r="I124" s="68">
        <f t="shared" si="8"/>
        <v>31</v>
      </c>
      <c r="J124" s="67">
        <v>350</v>
      </c>
      <c r="K124" s="202" t="s">
        <v>327</v>
      </c>
      <c r="L124" s="202" t="s">
        <v>327</v>
      </c>
      <c r="M124" s="202" t="s">
        <v>327</v>
      </c>
      <c r="N124" s="202" t="s">
        <v>327</v>
      </c>
      <c r="O124" s="202" t="s">
        <v>327</v>
      </c>
      <c r="P124" s="202" t="s">
        <v>327</v>
      </c>
      <c r="Q124" s="202" t="s">
        <v>327</v>
      </c>
      <c r="R124" s="202" t="s">
        <v>327</v>
      </c>
      <c r="S124" s="202" t="s">
        <v>327</v>
      </c>
      <c r="T124" s="202" t="s">
        <v>327</v>
      </c>
      <c r="U124" s="202" t="s">
        <v>327</v>
      </c>
      <c r="V124" s="202" t="s">
        <v>327</v>
      </c>
      <c r="W124" s="202" t="s">
        <v>327</v>
      </c>
      <c r="X124" s="202" t="s">
        <v>327</v>
      </c>
      <c r="Y124" s="202" t="s">
        <v>327</v>
      </c>
      <c r="Z124" s="202" t="s">
        <v>327</v>
      </c>
      <c r="AA124" s="202" t="s">
        <v>327</v>
      </c>
      <c r="AB124" s="202" t="s">
        <v>327</v>
      </c>
      <c r="AC124" s="138"/>
    </row>
    <row r="125" spans="4:29" ht="24.75" customHeight="1">
      <c r="D125" s="64">
        <v>74</v>
      </c>
      <c r="E125" s="21" t="s">
        <v>68</v>
      </c>
      <c r="F125" s="202" t="s">
        <v>327</v>
      </c>
      <c r="G125" s="202" t="s">
        <v>327</v>
      </c>
      <c r="H125" s="41" t="s">
        <v>153</v>
      </c>
      <c r="I125" s="68">
        <f t="shared" si="8"/>
        <v>31</v>
      </c>
      <c r="J125" s="90">
        <v>350</v>
      </c>
      <c r="K125" s="202" t="s">
        <v>327</v>
      </c>
      <c r="L125" s="202" t="s">
        <v>327</v>
      </c>
      <c r="M125" s="202" t="s">
        <v>327</v>
      </c>
      <c r="N125" s="202" t="s">
        <v>327</v>
      </c>
      <c r="O125" s="202" t="s">
        <v>327</v>
      </c>
      <c r="P125" s="202" t="s">
        <v>327</v>
      </c>
      <c r="Q125" s="202" t="s">
        <v>327</v>
      </c>
      <c r="R125" s="202" t="s">
        <v>327</v>
      </c>
      <c r="S125" s="202" t="s">
        <v>327</v>
      </c>
      <c r="T125" s="202" t="s">
        <v>327</v>
      </c>
      <c r="U125" s="202" t="s">
        <v>327</v>
      </c>
      <c r="V125" s="202" t="s">
        <v>327</v>
      </c>
      <c r="W125" s="202" t="s">
        <v>327</v>
      </c>
      <c r="X125" s="202" t="s">
        <v>327</v>
      </c>
      <c r="Y125" s="202" t="s">
        <v>327</v>
      </c>
      <c r="Z125" s="202" t="s">
        <v>327</v>
      </c>
      <c r="AA125" s="202" t="s">
        <v>327</v>
      </c>
      <c r="AB125" s="202" t="s">
        <v>327</v>
      </c>
      <c r="AC125" s="36"/>
    </row>
    <row r="126" spans="4:29" ht="22.5" customHeight="1">
      <c r="D126" s="64">
        <v>75</v>
      </c>
      <c r="E126" s="21" t="s">
        <v>44</v>
      </c>
      <c r="F126" s="202" t="s">
        <v>327</v>
      </c>
      <c r="G126" s="202" t="s">
        <v>327</v>
      </c>
      <c r="H126" s="41" t="s">
        <v>210</v>
      </c>
      <c r="I126" s="68">
        <f t="shared" si="8"/>
        <v>31</v>
      </c>
      <c r="J126" s="83">
        <v>350</v>
      </c>
      <c r="K126" s="202" t="s">
        <v>327</v>
      </c>
      <c r="L126" s="202" t="s">
        <v>327</v>
      </c>
      <c r="M126" s="202" t="s">
        <v>327</v>
      </c>
      <c r="N126" s="202" t="s">
        <v>327</v>
      </c>
      <c r="O126" s="202" t="s">
        <v>327</v>
      </c>
      <c r="P126" s="202" t="s">
        <v>327</v>
      </c>
      <c r="Q126" s="202" t="s">
        <v>327</v>
      </c>
      <c r="R126" s="202" t="s">
        <v>327</v>
      </c>
      <c r="S126" s="202" t="s">
        <v>327</v>
      </c>
      <c r="T126" s="202" t="s">
        <v>327</v>
      </c>
      <c r="U126" s="202" t="s">
        <v>327</v>
      </c>
      <c r="V126" s="202" t="s">
        <v>327</v>
      </c>
      <c r="W126" s="202" t="s">
        <v>327</v>
      </c>
      <c r="X126" s="202" t="s">
        <v>327</v>
      </c>
      <c r="Y126" s="202" t="s">
        <v>327</v>
      </c>
      <c r="Z126" s="202" t="s">
        <v>327</v>
      </c>
      <c r="AA126" s="202" t="s">
        <v>327</v>
      </c>
      <c r="AB126" s="202" t="s">
        <v>327</v>
      </c>
      <c r="AC126" s="27"/>
    </row>
    <row r="127" spans="4:29" ht="24.75" customHeight="1">
      <c r="D127" s="64">
        <v>76</v>
      </c>
      <c r="E127" s="29" t="s">
        <v>156</v>
      </c>
      <c r="F127" s="202" t="s">
        <v>327</v>
      </c>
      <c r="G127" s="202" t="s">
        <v>327</v>
      </c>
      <c r="H127" s="125" t="s">
        <v>211</v>
      </c>
      <c r="I127" s="68">
        <f t="shared" si="8"/>
        <v>31</v>
      </c>
      <c r="J127" s="59">
        <v>350</v>
      </c>
      <c r="K127" s="202" t="s">
        <v>327</v>
      </c>
      <c r="L127" s="202" t="s">
        <v>327</v>
      </c>
      <c r="M127" s="202" t="s">
        <v>327</v>
      </c>
      <c r="N127" s="202" t="s">
        <v>327</v>
      </c>
      <c r="O127" s="202" t="s">
        <v>327</v>
      </c>
      <c r="P127" s="202" t="s">
        <v>327</v>
      </c>
      <c r="Q127" s="202" t="s">
        <v>327</v>
      </c>
      <c r="R127" s="202" t="s">
        <v>327</v>
      </c>
      <c r="S127" s="202" t="s">
        <v>327</v>
      </c>
      <c r="T127" s="202" t="s">
        <v>327</v>
      </c>
      <c r="U127" s="202" t="s">
        <v>327</v>
      </c>
      <c r="V127" s="202" t="s">
        <v>327</v>
      </c>
      <c r="W127" s="202" t="s">
        <v>327</v>
      </c>
      <c r="X127" s="202" t="s">
        <v>327</v>
      </c>
      <c r="Y127" s="202" t="s">
        <v>327</v>
      </c>
      <c r="Z127" s="202" t="s">
        <v>327</v>
      </c>
      <c r="AA127" s="202" t="s">
        <v>327</v>
      </c>
      <c r="AB127" s="202" t="s">
        <v>327</v>
      </c>
      <c r="AC127" s="30"/>
    </row>
    <row r="128" spans="4:29" ht="23.25" customHeight="1">
      <c r="D128" s="64">
        <v>77</v>
      </c>
      <c r="E128" s="21" t="s">
        <v>281</v>
      </c>
      <c r="F128" s="202" t="s">
        <v>327</v>
      </c>
      <c r="G128" s="202" t="s">
        <v>327</v>
      </c>
      <c r="H128" s="125" t="s">
        <v>282</v>
      </c>
      <c r="I128" s="68">
        <f t="shared" si="8"/>
        <v>31</v>
      </c>
      <c r="J128" s="59">
        <v>350</v>
      </c>
      <c r="K128" s="202" t="s">
        <v>327</v>
      </c>
      <c r="L128" s="202" t="s">
        <v>327</v>
      </c>
      <c r="M128" s="202" t="s">
        <v>327</v>
      </c>
      <c r="N128" s="202" t="s">
        <v>327</v>
      </c>
      <c r="O128" s="202" t="s">
        <v>327</v>
      </c>
      <c r="P128" s="202" t="s">
        <v>327</v>
      </c>
      <c r="Q128" s="202" t="s">
        <v>327</v>
      </c>
      <c r="R128" s="202" t="s">
        <v>327</v>
      </c>
      <c r="S128" s="202" t="s">
        <v>327</v>
      </c>
      <c r="T128" s="202" t="s">
        <v>327</v>
      </c>
      <c r="U128" s="202" t="s">
        <v>327</v>
      </c>
      <c r="V128" s="202" t="s">
        <v>327</v>
      </c>
      <c r="W128" s="202" t="s">
        <v>327</v>
      </c>
      <c r="X128" s="202" t="s">
        <v>327</v>
      </c>
      <c r="Y128" s="202" t="s">
        <v>327</v>
      </c>
      <c r="Z128" s="202" t="s">
        <v>327</v>
      </c>
      <c r="AA128" s="202" t="s">
        <v>327</v>
      </c>
      <c r="AB128" s="202" t="s">
        <v>327</v>
      </c>
      <c r="AC128" s="30"/>
    </row>
    <row r="129" spans="4:29" ht="27.95" customHeight="1">
      <c r="D129" s="64">
        <v>78</v>
      </c>
      <c r="E129" s="21" t="s">
        <v>285</v>
      </c>
      <c r="F129" s="202" t="s">
        <v>327</v>
      </c>
      <c r="G129" s="202" t="s">
        <v>327</v>
      </c>
      <c r="H129" s="125" t="s">
        <v>286</v>
      </c>
      <c r="I129" s="68">
        <f t="shared" si="8"/>
        <v>31</v>
      </c>
      <c r="J129" s="59">
        <v>500</v>
      </c>
      <c r="K129" s="202" t="s">
        <v>327</v>
      </c>
      <c r="L129" s="202" t="s">
        <v>327</v>
      </c>
      <c r="M129" s="202" t="s">
        <v>327</v>
      </c>
      <c r="N129" s="202" t="s">
        <v>327</v>
      </c>
      <c r="O129" s="202" t="s">
        <v>327</v>
      </c>
      <c r="P129" s="202" t="s">
        <v>327</v>
      </c>
      <c r="Q129" s="202" t="s">
        <v>327</v>
      </c>
      <c r="R129" s="202" t="s">
        <v>327</v>
      </c>
      <c r="S129" s="202" t="s">
        <v>327</v>
      </c>
      <c r="T129" s="202" t="s">
        <v>327</v>
      </c>
      <c r="U129" s="202" t="s">
        <v>327</v>
      </c>
      <c r="V129" s="202" t="s">
        <v>327</v>
      </c>
      <c r="W129" s="202" t="s">
        <v>327</v>
      </c>
      <c r="X129" s="202" t="s">
        <v>327</v>
      </c>
      <c r="Y129" s="202" t="s">
        <v>327</v>
      </c>
      <c r="Z129" s="202" t="s">
        <v>327</v>
      </c>
      <c r="AA129" s="202" t="s">
        <v>327</v>
      </c>
      <c r="AB129" s="202" t="s">
        <v>327</v>
      </c>
      <c r="AC129" s="36"/>
    </row>
    <row r="130" spans="4:29" ht="27.95" customHeight="1">
      <c r="D130" s="64">
        <v>79</v>
      </c>
      <c r="E130" s="21" t="s">
        <v>287</v>
      </c>
      <c r="F130" s="202" t="s">
        <v>327</v>
      </c>
      <c r="G130" s="202" t="s">
        <v>327</v>
      </c>
      <c r="H130" s="41" t="s">
        <v>288</v>
      </c>
      <c r="I130" s="68">
        <f t="shared" si="8"/>
        <v>31</v>
      </c>
      <c r="J130" s="59">
        <v>450</v>
      </c>
      <c r="K130" s="202" t="s">
        <v>327</v>
      </c>
      <c r="L130" s="202" t="s">
        <v>327</v>
      </c>
      <c r="M130" s="202" t="s">
        <v>327</v>
      </c>
      <c r="N130" s="202" t="s">
        <v>327</v>
      </c>
      <c r="O130" s="202" t="s">
        <v>327</v>
      </c>
      <c r="P130" s="202" t="s">
        <v>327</v>
      </c>
      <c r="Q130" s="202" t="s">
        <v>327</v>
      </c>
      <c r="R130" s="202" t="s">
        <v>327</v>
      </c>
      <c r="S130" s="202" t="s">
        <v>327</v>
      </c>
      <c r="T130" s="202" t="s">
        <v>327</v>
      </c>
      <c r="U130" s="202" t="s">
        <v>327</v>
      </c>
      <c r="V130" s="202" t="s">
        <v>327</v>
      </c>
      <c r="W130" s="202" t="s">
        <v>327</v>
      </c>
      <c r="X130" s="202" t="s">
        <v>327</v>
      </c>
      <c r="Y130" s="202" t="s">
        <v>327</v>
      </c>
      <c r="Z130" s="202" t="s">
        <v>327</v>
      </c>
      <c r="AA130" s="202" t="s">
        <v>327</v>
      </c>
      <c r="AB130" s="202" t="s">
        <v>327</v>
      </c>
      <c r="AC130" s="36"/>
    </row>
    <row r="131" spans="4:29" ht="27.95" customHeight="1">
      <c r="D131" s="64">
        <v>80</v>
      </c>
      <c r="E131" s="21" t="s">
        <v>289</v>
      </c>
      <c r="F131" s="202" t="s">
        <v>327</v>
      </c>
      <c r="G131" s="202" t="s">
        <v>327</v>
      </c>
      <c r="H131" s="41" t="s">
        <v>290</v>
      </c>
      <c r="I131" s="68">
        <f>I129</f>
        <v>31</v>
      </c>
      <c r="J131" s="59">
        <v>500</v>
      </c>
      <c r="K131" s="202" t="s">
        <v>327</v>
      </c>
      <c r="L131" s="202" t="s">
        <v>327</v>
      </c>
      <c r="M131" s="202" t="s">
        <v>327</v>
      </c>
      <c r="N131" s="202" t="s">
        <v>327</v>
      </c>
      <c r="O131" s="202" t="s">
        <v>327</v>
      </c>
      <c r="P131" s="202" t="s">
        <v>327</v>
      </c>
      <c r="Q131" s="202" t="s">
        <v>327</v>
      </c>
      <c r="R131" s="202" t="s">
        <v>327</v>
      </c>
      <c r="S131" s="202" t="s">
        <v>327</v>
      </c>
      <c r="T131" s="202" t="s">
        <v>327</v>
      </c>
      <c r="U131" s="202" t="s">
        <v>327</v>
      </c>
      <c r="V131" s="202" t="s">
        <v>327</v>
      </c>
      <c r="W131" s="202" t="s">
        <v>327</v>
      </c>
      <c r="X131" s="202" t="s">
        <v>327</v>
      </c>
      <c r="Y131" s="202" t="s">
        <v>327</v>
      </c>
      <c r="Z131" s="202" t="s">
        <v>327</v>
      </c>
      <c r="AA131" s="202" t="s">
        <v>327</v>
      </c>
      <c r="AB131" s="202" t="s">
        <v>327</v>
      </c>
      <c r="AC131" s="36"/>
    </row>
    <row r="132" spans="4:29" ht="27.95" customHeight="1">
      <c r="D132" s="64">
        <v>81</v>
      </c>
      <c r="E132" s="21" t="s">
        <v>323</v>
      </c>
      <c r="F132" s="202" t="s">
        <v>327</v>
      </c>
      <c r="G132" s="202" t="s">
        <v>327</v>
      </c>
      <c r="H132" s="41" t="s">
        <v>324</v>
      </c>
      <c r="I132" s="68">
        <f>I130</f>
        <v>31</v>
      </c>
      <c r="J132" s="195">
        <v>500</v>
      </c>
      <c r="K132" s="202" t="s">
        <v>327</v>
      </c>
      <c r="L132" s="202" t="s">
        <v>327</v>
      </c>
      <c r="M132" s="202" t="s">
        <v>327</v>
      </c>
      <c r="N132" s="202" t="s">
        <v>327</v>
      </c>
      <c r="O132" s="202" t="s">
        <v>327</v>
      </c>
      <c r="P132" s="202" t="s">
        <v>327</v>
      </c>
      <c r="Q132" s="202" t="s">
        <v>327</v>
      </c>
      <c r="R132" s="202" t="s">
        <v>327</v>
      </c>
      <c r="S132" s="202" t="s">
        <v>327</v>
      </c>
      <c r="T132" s="202" t="s">
        <v>327</v>
      </c>
      <c r="U132" s="202" t="s">
        <v>327</v>
      </c>
      <c r="V132" s="202" t="s">
        <v>327</v>
      </c>
      <c r="W132" s="202" t="s">
        <v>327</v>
      </c>
      <c r="X132" s="202" t="s">
        <v>327</v>
      </c>
      <c r="Y132" s="202" t="s">
        <v>327</v>
      </c>
      <c r="Z132" s="202" t="s">
        <v>327</v>
      </c>
      <c r="AA132" s="202" t="s">
        <v>327</v>
      </c>
      <c r="AB132" s="202" t="s">
        <v>327</v>
      </c>
      <c r="AC132" s="36"/>
    </row>
    <row r="133" spans="4:29" ht="24" customHeight="1" thickBot="1">
      <c r="D133" s="31"/>
      <c r="E133" s="33" t="s">
        <v>55</v>
      </c>
      <c r="F133" s="32"/>
      <c r="G133" s="32"/>
      <c r="H133" s="33"/>
      <c r="I133" s="33"/>
      <c r="J133" s="92">
        <f t="shared" ref="J133" si="9">SUM(J120:J132)+J104</f>
        <v>31061</v>
      </c>
      <c r="K133" s="202" t="s">
        <v>327</v>
      </c>
      <c r="L133" s="202" t="s">
        <v>327</v>
      </c>
      <c r="M133" s="202" t="s">
        <v>327</v>
      </c>
      <c r="N133" s="202" t="s">
        <v>327</v>
      </c>
      <c r="O133" s="202" t="s">
        <v>327</v>
      </c>
      <c r="P133" s="202" t="s">
        <v>327</v>
      </c>
      <c r="Q133" s="202" t="s">
        <v>327</v>
      </c>
      <c r="R133" s="202" t="s">
        <v>327</v>
      </c>
      <c r="S133" s="202" t="s">
        <v>327</v>
      </c>
      <c r="T133" s="202" t="s">
        <v>327</v>
      </c>
      <c r="U133" s="202" t="s">
        <v>327</v>
      </c>
      <c r="V133" s="202" t="s">
        <v>327</v>
      </c>
      <c r="W133" s="202" t="s">
        <v>327</v>
      </c>
      <c r="X133" s="202" t="s">
        <v>327</v>
      </c>
      <c r="Y133" s="202" t="s">
        <v>327</v>
      </c>
      <c r="Z133" s="202" t="s">
        <v>327</v>
      </c>
      <c r="AA133" s="202" t="s">
        <v>327</v>
      </c>
      <c r="AB133" s="202" t="s">
        <v>327</v>
      </c>
      <c r="AC133" s="34"/>
    </row>
    <row r="134" spans="4:29">
      <c r="D134" s="45"/>
    </row>
    <row r="135" spans="4:29">
      <c r="D135" s="45"/>
    </row>
    <row r="136" spans="4:29">
      <c r="D136" s="45"/>
    </row>
    <row r="137" spans="4:29">
      <c r="D137" s="142"/>
      <c r="E137" s="142"/>
      <c r="F137" s="38"/>
      <c r="G137" s="38"/>
      <c r="H137" s="37"/>
      <c r="I137" s="3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39"/>
    </row>
    <row r="138" spans="4:29">
      <c r="D138" s="142"/>
      <c r="E138" s="142"/>
      <c r="F138" s="38"/>
      <c r="G138" s="38"/>
      <c r="H138" s="37"/>
      <c r="I138" s="3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39"/>
    </row>
    <row r="139" spans="4:29"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121"/>
      <c r="S139" s="121"/>
      <c r="T139" s="121"/>
      <c r="U139" s="121"/>
      <c r="V139" s="121"/>
      <c r="W139" s="121"/>
      <c r="X139" s="121"/>
      <c r="Y139" s="121"/>
      <c r="Z139" s="121"/>
      <c r="AA139" s="121"/>
      <c r="AB139" s="121"/>
      <c r="AC139" s="121"/>
    </row>
    <row r="140" spans="4:29">
      <c r="E140" s="191" t="s">
        <v>190</v>
      </c>
      <c r="J140" s="7"/>
      <c r="K140" s="58"/>
      <c r="L140" s="58"/>
      <c r="M140" s="22"/>
      <c r="O140" s="192"/>
      <c r="P140" s="192" t="s">
        <v>36</v>
      </c>
      <c r="Q140" s="7"/>
      <c r="AA140" s="23" t="s">
        <v>110</v>
      </c>
      <c r="AB140" s="7"/>
      <c r="AC140" s="7"/>
    </row>
    <row r="141" spans="4:29">
      <c r="E141" s="192" t="s">
        <v>34</v>
      </c>
      <c r="J141" s="7"/>
      <c r="K141" s="58"/>
      <c r="L141" s="63"/>
      <c r="M141" s="22"/>
      <c r="O141" s="192"/>
      <c r="P141" s="191" t="s">
        <v>66</v>
      </c>
      <c r="Q141" s="7"/>
      <c r="AA141" s="203" t="s">
        <v>62</v>
      </c>
      <c r="AB141" s="204"/>
      <c r="AC141" s="7"/>
    </row>
    <row r="144" spans="4:29">
      <c r="T144" s="143"/>
    </row>
  </sheetData>
  <mergeCells count="30">
    <mergeCell ref="E113:AC113"/>
    <mergeCell ref="K116:Z116"/>
    <mergeCell ref="E116:E118"/>
    <mergeCell ref="U40:Y40"/>
    <mergeCell ref="E2:AC2"/>
    <mergeCell ref="K8:N8"/>
    <mergeCell ref="P8:P9"/>
    <mergeCell ref="E3:AC3"/>
    <mergeCell ref="E4:AC4"/>
    <mergeCell ref="K7:Z7"/>
    <mergeCell ref="E37:AC37"/>
    <mergeCell ref="E38:AC38"/>
    <mergeCell ref="E39:AC39"/>
    <mergeCell ref="E7:E9"/>
    <mergeCell ref="AA141:AB141"/>
    <mergeCell ref="K42:Z42"/>
    <mergeCell ref="K43:N43"/>
    <mergeCell ref="P43:P44"/>
    <mergeCell ref="E74:AC74"/>
    <mergeCell ref="E111:AC111"/>
    <mergeCell ref="E75:AC75"/>
    <mergeCell ref="E76:AC76"/>
    <mergeCell ref="K79:Z79"/>
    <mergeCell ref="K80:N80"/>
    <mergeCell ref="P80:P81"/>
    <mergeCell ref="E42:E44"/>
    <mergeCell ref="E79:E81"/>
    <mergeCell ref="K117:N117"/>
    <mergeCell ref="P117:P118"/>
    <mergeCell ref="E112:AC112"/>
  </mergeCells>
  <phoneticPr fontId="11" type="noConversion"/>
  <printOptions horizontalCentered="1"/>
  <pageMargins left="7.874015748031496E-2" right="0.23622047244094491" top="0.31496062992125984" bottom="0.11811023622047245" header="0" footer="0"/>
  <pageSetup paperSize="5" scale="6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4"/>
  <sheetViews>
    <sheetView tabSelected="1" showWhiteSpace="0" view="pageLayout" zoomScale="89" zoomScaleSheetLayoutView="100" zoomScalePageLayoutView="89" workbookViewId="0">
      <selection activeCell="F28" sqref="F7:F28"/>
    </sheetView>
  </sheetViews>
  <sheetFormatPr baseColWidth="10" defaultColWidth="11.42578125" defaultRowHeight="12.75"/>
  <cols>
    <col min="1" max="1" width="18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30.570312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4"/>
      <c r="C1" s="219" t="s">
        <v>0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</row>
    <row r="2" spans="1:24" ht="22.5">
      <c r="A2" s="25" t="s">
        <v>79</v>
      </c>
      <c r="B2" s="44"/>
      <c r="C2" s="220" t="s">
        <v>19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</row>
    <row r="3" spans="1:24" ht="13.5" thickBot="1">
      <c r="B3" s="44"/>
      <c r="C3" s="190" t="s">
        <v>325</v>
      </c>
      <c r="D3" s="44"/>
      <c r="E3" s="101"/>
      <c r="F3" s="101"/>
      <c r="G3" s="101"/>
      <c r="H3" s="45"/>
      <c r="I3" s="45" t="s">
        <v>322</v>
      </c>
      <c r="J3" s="101"/>
      <c r="K3" s="101"/>
      <c r="L3" s="101"/>
      <c r="M3" s="101"/>
      <c r="N3" s="120"/>
      <c r="O3" s="101"/>
      <c r="P3" s="101"/>
      <c r="Q3" s="101"/>
      <c r="R3" s="101"/>
      <c r="S3" s="101"/>
      <c r="T3" s="101"/>
      <c r="U3" s="101"/>
      <c r="V3" s="101"/>
      <c r="W3" s="101"/>
      <c r="X3" s="104" t="s">
        <v>189</v>
      </c>
    </row>
    <row r="4" spans="1:24">
      <c r="B4" s="147" t="s">
        <v>1</v>
      </c>
      <c r="C4" s="148" t="s">
        <v>2</v>
      </c>
      <c r="D4" s="148" t="s">
        <v>71</v>
      </c>
      <c r="E4" s="148"/>
      <c r="F4" s="149" t="s">
        <v>32</v>
      </c>
      <c r="G4" s="150" t="s">
        <v>3</v>
      </c>
      <c r="H4" s="151" t="s">
        <v>24</v>
      </c>
      <c r="I4" s="221" t="s">
        <v>17</v>
      </c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148" t="s">
        <v>20</v>
      </c>
      <c r="W4" s="148" t="s">
        <v>5</v>
      </c>
      <c r="X4" s="152" t="s">
        <v>27</v>
      </c>
    </row>
    <row r="5" spans="1:24">
      <c r="B5" s="153"/>
      <c r="C5" s="144"/>
      <c r="D5" s="144" t="s">
        <v>72</v>
      </c>
      <c r="E5" s="144" t="s">
        <v>37</v>
      </c>
      <c r="F5" s="154" t="s">
        <v>25</v>
      </c>
      <c r="G5" s="155" t="s">
        <v>4</v>
      </c>
      <c r="H5" s="156" t="s">
        <v>9</v>
      </c>
      <c r="I5" s="207" t="s">
        <v>6</v>
      </c>
      <c r="J5" s="208"/>
      <c r="K5" s="208"/>
      <c r="L5" s="209"/>
      <c r="M5" s="157" t="s">
        <v>7</v>
      </c>
      <c r="N5" s="157" t="s">
        <v>200</v>
      </c>
      <c r="O5" s="158" t="s">
        <v>92</v>
      </c>
      <c r="P5" s="157" t="s">
        <v>92</v>
      </c>
      <c r="Q5" s="157" t="s">
        <v>198</v>
      </c>
      <c r="R5" s="223" t="s">
        <v>175</v>
      </c>
      <c r="S5" s="157" t="s">
        <v>307</v>
      </c>
      <c r="T5" s="159" t="s">
        <v>74</v>
      </c>
      <c r="U5" s="157" t="s">
        <v>177</v>
      </c>
      <c r="V5" s="144" t="s">
        <v>23</v>
      </c>
      <c r="W5" s="144" t="s">
        <v>21</v>
      </c>
      <c r="X5" s="160" t="s">
        <v>28</v>
      </c>
    </row>
    <row r="6" spans="1:24" ht="14.25" customHeight="1" thickBot="1">
      <c r="A6" s="137"/>
      <c r="B6" s="161"/>
      <c r="C6" s="162"/>
      <c r="D6" s="163" t="s">
        <v>73</v>
      </c>
      <c r="E6" s="162"/>
      <c r="F6" s="164"/>
      <c r="G6" s="162"/>
      <c r="H6" s="164" t="s">
        <v>8</v>
      </c>
      <c r="I6" s="163" t="s">
        <v>14</v>
      </c>
      <c r="J6" s="163" t="s">
        <v>15</v>
      </c>
      <c r="K6" s="163" t="s">
        <v>18</v>
      </c>
      <c r="L6" s="165" t="s">
        <v>52</v>
      </c>
      <c r="M6" s="163" t="s">
        <v>13</v>
      </c>
      <c r="N6" s="163" t="s">
        <v>201</v>
      </c>
      <c r="O6" s="146" t="s">
        <v>144</v>
      </c>
      <c r="P6" s="163" t="s">
        <v>145</v>
      </c>
      <c r="Q6" s="163" t="s">
        <v>273</v>
      </c>
      <c r="R6" s="224"/>
      <c r="S6" s="163" t="s">
        <v>308</v>
      </c>
      <c r="T6" s="163"/>
      <c r="U6" s="163"/>
      <c r="V6" s="162"/>
      <c r="W6" s="162"/>
      <c r="X6" s="167"/>
    </row>
    <row r="7" spans="1:24" ht="25.5" customHeight="1">
      <c r="A7" s="137"/>
      <c r="B7" s="46">
        <v>1</v>
      </c>
      <c r="C7" s="21" t="s">
        <v>235</v>
      </c>
      <c r="D7" s="202" t="s">
        <v>327</v>
      </c>
      <c r="E7" s="202" t="s">
        <v>327</v>
      </c>
      <c r="F7" s="231" t="s">
        <v>190</v>
      </c>
      <c r="G7" s="24">
        <v>31</v>
      </c>
      <c r="H7" s="73">
        <v>3000</v>
      </c>
      <c r="I7" s="202" t="s">
        <v>327</v>
      </c>
      <c r="J7" s="202" t="s">
        <v>327</v>
      </c>
      <c r="K7" s="202" t="s">
        <v>327</v>
      </c>
      <c r="L7" s="202" t="s">
        <v>327</v>
      </c>
      <c r="M7" s="202" t="s">
        <v>327</v>
      </c>
      <c r="N7" s="202" t="s">
        <v>327</v>
      </c>
      <c r="O7" s="202" t="s">
        <v>327</v>
      </c>
      <c r="P7" s="202" t="s">
        <v>327</v>
      </c>
      <c r="Q7" s="202" t="s">
        <v>327</v>
      </c>
      <c r="R7" s="202" t="s">
        <v>327</v>
      </c>
      <c r="S7" s="202" t="s">
        <v>327</v>
      </c>
      <c r="T7" s="202" t="s">
        <v>327</v>
      </c>
      <c r="U7" s="202" t="s">
        <v>327</v>
      </c>
      <c r="V7" s="202" t="s">
        <v>327</v>
      </c>
      <c r="W7" s="202" t="s">
        <v>327</v>
      </c>
      <c r="X7" s="48"/>
    </row>
    <row r="8" spans="1:24" ht="22.5" customHeight="1">
      <c r="A8" s="137"/>
      <c r="B8" s="46">
        <v>2</v>
      </c>
      <c r="C8" s="21" t="s">
        <v>236</v>
      </c>
      <c r="D8" s="202" t="s">
        <v>327</v>
      </c>
      <c r="E8" s="202" t="s">
        <v>327</v>
      </c>
      <c r="F8" s="231" t="s">
        <v>172</v>
      </c>
      <c r="G8" s="24">
        <f t="shared" ref="G8" si="0">G7</f>
        <v>31</v>
      </c>
      <c r="H8" s="90">
        <v>1500</v>
      </c>
      <c r="I8" s="202" t="s">
        <v>327</v>
      </c>
      <c r="J8" s="202" t="s">
        <v>327</v>
      </c>
      <c r="K8" s="202" t="s">
        <v>327</v>
      </c>
      <c r="L8" s="202" t="s">
        <v>327</v>
      </c>
      <c r="M8" s="202" t="s">
        <v>327</v>
      </c>
      <c r="N8" s="202" t="s">
        <v>327</v>
      </c>
      <c r="O8" s="202" t="s">
        <v>327</v>
      </c>
      <c r="P8" s="202" t="s">
        <v>327</v>
      </c>
      <c r="Q8" s="202" t="s">
        <v>327</v>
      </c>
      <c r="R8" s="202" t="s">
        <v>327</v>
      </c>
      <c r="S8" s="202" t="s">
        <v>327</v>
      </c>
      <c r="T8" s="202" t="s">
        <v>327</v>
      </c>
      <c r="U8" s="202" t="s">
        <v>327</v>
      </c>
      <c r="V8" s="202" t="s">
        <v>327</v>
      </c>
      <c r="W8" s="202" t="s">
        <v>327</v>
      </c>
      <c r="X8" s="50"/>
    </row>
    <row r="9" spans="1:24" ht="29.25" customHeight="1">
      <c r="A9" s="137"/>
      <c r="B9" s="46">
        <v>3</v>
      </c>
      <c r="C9" s="29" t="s">
        <v>237</v>
      </c>
      <c r="D9" s="202" t="s">
        <v>327</v>
      </c>
      <c r="E9" s="202" t="s">
        <v>327</v>
      </c>
      <c r="F9" s="231" t="s">
        <v>238</v>
      </c>
      <c r="G9" s="24">
        <f>G8</f>
        <v>31</v>
      </c>
      <c r="H9" s="90">
        <v>1000</v>
      </c>
      <c r="I9" s="202" t="s">
        <v>327</v>
      </c>
      <c r="J9" s="202" t="s">
        <v>327</v>
      </c>
      <c r="K9" s="202" t="s">
        <v>327</v>
      </c>
      <c r="L9" s="202" t="s">
        <v>327</v>
      </c>
      <c r="M9" s="202" t="s">
        <v>327</v>
      </c>
      <c r="N9" s="202" t="s">
        <v>327</v>
      </c>
      <c r="O9" s="202" t="s">
        <v>327</v>
      </c>
      <c r="P9" s="202" t="s">
        <v>327</v>
      </c>
      <c r="Q9" s="202" t="s">
        <v>327</v>
      </c>
      <c r="R9" s="202" t="s">
        <v>327</v>
      </c>
      <c r="S9" s="202" t="s">
        <v>327</v>
      </c>
      <c r="T9" s="202" t="s">
        <v>327</v>
      </c>
      <c r="U9" s="202" t="s">
        <v>327</v>
      </c>
      <c r="V9" s="202" t="s">
        <v>327</v>
      </c>
      <c r="W9" s="202" t="s">
        <v>327</v>
      </c>
      <c r="X9" s="99"/>
    </row>
    <row r="10" spans="1:24" ht="26.25" customHeight="1">
      <c r="A10" s="137"/>
      <c r="B10" s="46">
        <v>4</v>
      </c>
      <c r="C10" s="21" t="s">
        <v>239</v>
      </c>
      <c r="D10" s="202" t="s">
        <v>327</v>
      </c>
      <c r="E10" s="202" t="s">
        <v>327</v>
      </c>
      <c r="F10" s="231" t="s">
        <v>320</v>
      </c>
      <c r="G10" s="24">
        <f t="shared" ref="G10:G14" si="1">G9</f>
        <v>31</v>
      </c>
      <c r="H10" s="85">
        <v>800</v>
      </c>
      <c r="I10" s="202" t="s">
        <v>327</v>
      </c>
      <c r="J10" s="202" t="s">
        <v>327</v>
      </c>
      <c r="K10" s="202" t="s">
        <v>327</v>
      </c>
      <c r="L10" s="202" t="s">
        <v>327</v>
      </c>
      <c r="M10" s="202" t="s">
        <v>327</v>
      </c>
      <c r="N10" s="202" t="s">
        <v>327</v>
      </c>
      <c r="O10" s="202" t="s">
        <v>327</v>
      </c>
      <c r="P10" s="202" t="s">
        <v>327</v>
      </c>
      <c r="Q10" s="202" t="s">
        <v>327</v>
      </c>
      <c r="R10" s="202" t="s">
        <v>327</v>
      </c>
      <c r="S10" s="202" t="s">
        <v>327</v>
      </c>
      <c r="T10" s="202" t="s">
        <v>327</v>
      </c>
      <c r="U10" s="202" t="s">
        <v>327</v>
      </c>
      <c r="V10" s="202" t="s">
        <v>327</v>
      </c>
      <c r="W10" s="202" t="s">
        <v>327</v>
      </c>
      <c r="X10" s="48"/>
    </row>
    <row r="11" spans="1:24" ht="24.75" customHeight="1">
      <c r="B11" s="46">
        <v>5</v>
      </c>
      <c r="C11" s="21" t="s">
        <v>240</v>
      </c>
      <c r="D11" s="202" t="s">
        <v>327</v>
      </c>
      <c r="E11" s="202" t="s">
        <v>327</v>
      </c>
      <c r="F11" s="231" t="s">
        <v>241</v>
      </c>
      <c r="G11" s="24">
        <f t="shared" si="1"/>
        <v>31</v>
      </c>
      <c r="H11" s="83">
        <v>1000</v>
      </c>
      <c r="I11" s="202" t="s">
        <v>327</v>
      </c>
      <c r="J11" s="202" t="s">
        <v>327</v>
      </c>
      <c r="K11" s="202" t="s">
        <v>327</v>
      </c>
      <c r="L11" s="202" t="s">
        <v>327</v>
      </c>
      <c r="M11" s="202" t="s">
        <v>327</v>
      </c>
      <c r="N11" s="202" t="s">
        <v>327</v>
      </c>
      <c r="O11" s="202" t="s">
        <v>327</v>
      </c>
      <c r="P11" s="202" t="s">
        <v>327</v>
      </c>
      <c r="Q11" s="202" t="s">
        <v>327</v>
      </c>
      <c r="R11" s="202" t="s">
        <v>327</v>
      </c>
      <c r="S11" s="202" t="s">
        <v>327</v>
      </c>
      <c r="T11" s="202" t="s">
        <v>327</v>
      </c>
      <c r="U11" s="202" t="s">
        <v>327</v>
      </c>
      <c r="V11" s="202" t="s">
        <v>327</v>
      </c>
      <c r="W11" s="202" t="s">
        <v>327</v>
      </c>
      <c r="X11" s="49"/>
    </row>
    <row r="12" spans="1:24" ht="24.75" customHeight="1">
      <c r="B12" s="46">
        <v>6</v>
      </c>
      <c r="C12" s="21" t="s">
        <v>242</v>
      </c>
      <c r="D12" s="202" t="s">
        <v>327</v>
      </c>
      <c r="E12" s="202" t="s">
        <v>327</v>
      </c>
      <c r="F12" s="231" t="s">
        <v>243</v>
      </c>
      <c r="G12" s="24">
        <f t="shared" si="1"/>
        <v>31</v>
      </c>
      <c r="H12" s="85">
        <v>800</v>
      </c>
      <c r="I12" s="202" t="s">
        <v>327</v>
      </c>
      <c r="J12" s="202" t="s">
        <v>327</v>
      </c>
      <c r="K12" s="202" t="s">
        <v>327</v>
      </c>
      <c r="L12" s="202" t="s">
        <v>327</v>
      </c>
      <c r="M12" s="202" t="s">
        <v>327</v>
      </c>
      <c r="N12" s="202" t="s">
        <v>327</v>
      </c>
      <c r="O12" s="202" t="s">
        <v>327</v>
      </c>
      <c r="P12" s="202" t="s">
        <v>327</v>
      </c>
      <c r="Q12" s="202" t="s">
        <v>327</v>
      </c>
      <c r="R12" s="202" t="s">
        <v>327</v>
      </c>
      <c r="S12" s="202" t="s">
        <v>327</v>
      </c>
      <c r="T12" s="202" t="s">
        <v>327</v>
      </c>
      <c r="U12" s="202" t="s">
        <v>327</v>
      </c>
      <c r="V12" s="202" t="s">
        <v>327</v>
      </c>
      <c r="W12" s="202" t="s">
        <v>327</v>
      </c>
      <c r="X12" s="47"/>
    </row>
    <row r="13" spans="1:24" ht="31.5" customHeight="1">
      <c r="B13" s="46">
        <v>7</v>
      </c>
      <c r="C13" s="21" t="s">
        <v>40</v>
      </c>
      <c r="D13" s="202" t="s">
        <v>327</v>
      </c>
      <c r="E13" s="202" t="s">
        <v>327</v>
      </c>
      <c r="F13" s="196" t="s">
        <v>246</v>
      </c>
      <c r="G13" s="24">
        <f t="shared" si="1"/>
        <v>31</v>
      </c>
      <c r="H13" s="83">
        <v>1000</v>
      </c>
      <c r="I13" s="202" t="s">
        <v>327</v>
      </c>
      <c r="J13" s="202" t="s">
        <v>327</v>
      </c>
      <c r="K13" s="202" t="s">
        <v>327</v>
      </c>
      <c r="L13" s="202" t="s">
        <v>327</v>
      </c>
      <c r="M13" s="202" t="s">
        <v>327</v>
      </c>
      <c r="N13" s="202" t="s">
        <v>327</v>
      </c>
      <c r="O13" s="202" t="s">
        <v>327</v>
      </c>
      <c r="P13" s="202" t="s">
        <v>327</v>
      </c>
      <c r="Q13" s="202" t="s">
        <v>327</v>
      </c>
      <c r="R13" s="202" t="s">
        <v>327</v>
      </c>
      <c r="S13" s="202" t="s">
        <v>327</v>
      </c>
      <c r="T13" s="202" t="s">
        <v>327</v>
      </c>
      <c r="U13" s="202" t="s">
        <v>327</v>
      </c>
      <c r="V13" s="202" t="s">
        <v>327</v>
      </c>
      <c r="W13" s="202" t="s">
        <v>327</v>
      </c>
      <c r="X13" s="47"/>
    </row>
    <row r="14" spans="1:24" ht="27.95" customHeight="1">
      <c r="B14" s="46">
        <v>8</v>
      </c>
      <c r="C14" s="29" t="s">
        <v>247</v>
      </c>
      <c r="D14" s="202" t="s">
        <v>327</v>
      </c>
      <c r="E14" s="202" t="s">
        <v>327</v>
      </c>
      <c r="F14" s="196" t="s">
        <v>248</v>
      </c>
      <c r="G14" s="24">
        <f t="shared" si="1"/>
        <v>31</v>
      </c>
      <c r="H14" s="81">
        <v>500</v>
      </c>
      <c r="I14" s="202" t="s">
        <v>327</v>
      </c>
      <c r="J14" s="202" t="s">
        <v>327</v>
      </c>
      <c r="K14" s="202" t="s">
        <v>327</v>
      </c>
      <c r="L14" s="202" t="s">
        <v>327</v>
      </c>
      <c r="M14" s="202" t="s">
        <v>327</v>
      </c>
      <c r="N14" s="202" t="s">
        <v>327</v>
      </c>
      <c r="O14" s="202" t="s">
        <v>327</v>
      </c>
      <c r="P14" s="202" t="s">
        <v>327</v>
      </c>
      <c r="Q14" s="202" t="s">
        <v>327</v>
      </c>
      <c r="R14" s="202" t="s">
        <v>327</v>
      </c>
      <c r="S14" s="202" t="s">
        <v>327</v>
      </c>
      <c r="T14" s="202" t="s">
        <v>327</v>
      </c>
      <c r="U14" s="202" t="s">
        <v>327</v>
      </c>
      <c r="V14" s="202" t="s">
        <v>327</v>
      </c>
      <c r="W14" s="202" t="s">
        <v>327</v>
      </c>
      <c r="X14" s="47"/>
    </row>
    <row r="15" spans="1:24" ht="27.95" customHeight="1">
      <c r="B15" s="46">
        <v>9</v>
      </c>
      <c r="C15" s="29" t="s">
        <v>303</v>
      </c>
      <c r="D15" s="202" t="s">
        <v>327</v>
      </c>
      <c r="E15" s="202" t="s">
        <v>327</v>
      </c>
      <c r="F15" s="196" t="s">
        <v>304</v>
      </c>
      <c r="G15" s="24">
        <f>G14</f>
        <v>31</v>
      </c>
      <c r="H15" s="81">
        <v>700</v>
      </c>
      <c r="I15" s="202" t="s">
        <v>327</v>
      </c>
      <c r="J15" s="202" t="s">
        <v>327</v>
      </c>
      <c r="K15" s="202" t="s">
        <v>327</v>
      </c>
      <c r="L15" s="202" t="s">
        <v>327</v>
      </c>
      <c r="M15" s="202" t="s">
        <v>327</v>
      </c>
      <c r="N15" s="202" t="s">
        <v>327</v>
      </c>
      <c r="O15" s="202" t="s">
        <v>327</v>
      </c>
      <c r="P15" s="202" t="s">
        <v>327</v>
      </c>
      <c r="Q15" s="202" t="s">
        <v>327</v>
      </c>
      <c r="R15" s="202" t="s">
        <v>327</v>
      </c>
      <c r="S15" s="202" t="s">
        <v>327</v>
      </c>
      <c r="T15" s="202" t="s">
        <v>327</v>
      </c>
      <c r="U15" s="202" t="s">
        <v>327</v>
      </c>
      <c r="V15" s="202" t="s">
        <v>327</v>
      </c>
      <c r="W15" s="202" t="s">
        <v>327</v>
      </c>
      <c r="X15" s="47"/>
    </row>
    <row r="16" spans="1:24" ht="27.95" customHeight="1">
      <c r="B16" s="46">
        <v>10</v>
      </c>
      <c r="C16" s="60" t="s">
        <v>250</v>
      </c>
      <c r="D16" s="202" t="s">
        <v>327</v>
      </c>
      <c r="E16" s="202" t="s">
        <v>327</v>
      </c>
      <c r="F16" s="196" t="s">
        <v>251</v>
      </c>
      <c r="G16" s="24">
        <f t="shared" ref="G16:G28" si="2">G15</f>
        <v>31</v>
      </c>
      <c r="H16" s="67">
        <v>750</v>
      </c>
      <c r="I16" s="202" t="s">
        <v>327</v>
      </c>
      <c r="J16" s="202" t="s">
        <v>327</v>
      </c>
      <c r="K16" s="202" t="s">
        <v>327</v>
      </c>
      <c r="L16" s="202" t="s">
        <v>327</v>
      </c>
      <c r="M16" s="202" t="s">
        <v>327</v>
      </c>
      <c r="N16" s="202" t="s">
        <v>327</v>
      </c>
      <c r="O16" s="202" t="s">
        <v>327</v>
      </c>
      <c r="P16" s="202" t="s">
        <v>327</v>
      </c>
      <c r="Q16" s="202" t="s">
        <v>327</v>
      </c>
      <c r="R16" s="202" t="s">
        <v>327</v>
      </c>
      <c r="S16" s="202" t="s">
        <v>327</v>
      </c>
      <c r="T16" s="202" t="s">
        <v>327</v>
      </c>
      <c r="U16" s="202" t="s">
        <v>327</v>
      </c>
      <c r="V16" s="202" t="s">
        <v>327</v>
      </c>
      <c r="W16" s="202" t="s">
        <v>327</v>
      </c>
      <c r="X16" s="47"/>
    </row>
    <row r="17" spans="2:24" ht="27.95" customHeight="1">
      <c r="B17" s="46">
        <v>11</v>
      </c>
      <c r="C17" s="4" t="s">
        <v>252</v>
      </c>
      <c r="D17" s="202" t="s">
        <v>327</v>
      </c>
      <c r="E17" s="202" t="s">
        <v>327</v>
      </c>
      <c r="F17" s="196" t="s">
        <v>275</v>
      </c>
      <c r="G17" s="24">
        <f t="shared" si="2"/>
        <v>31</v>
      </c>
      <c r="H17" s="72">
        <v>500</v>
      </c>
      <c r="I17" s="202" t="s">
        <v>327</v>
      </c>
      <c r="J17" s="202" t="s">
        <v>327</v>
      </c>
      <c r="K17" s="202" t="s">
        <v>327</v>
      </c>
      <c r="L17" s="202" t="s">
        <v>327</v>
      </c>
      <c r="M17" s="202" t="s">
        <v>327</v>
      </c>
      <c r="N17" s="202" t="s">
        <v>327</v>
      </c>
      <c r="O17" s="202" t="s">
        <v>327</v>
      </c>
      <c r="P17" s="202" t="s">
        <v>327</v>
      </c>
      <c r="Q17" s="202" t="s">
        <v>327</v>
      </c>
      <c r="R17" s="202" t="s">
        <v>327</v>
      </c>
      <c r="S17" s="202" t="s">
        <v>327</v>
      </c>
      <c r="T17" s="202" t="s">
        <v>327</v>
      </c>
      <c r="U17" s="202" t="s">
        <v>327</v>
      </c>
      <c r="V17" s="202" t="s">
        <v>327</v>
      </c>
      <c r="W17" s="202" t="s">
        <v>327</v>
      </c>
      <c r="X17" s="47"/>
    </row>
    <row r="18" spans="2:24" ht="27.95" customHeight="1">
      <c r="B18" s="46">
        <v>12</v>
      </c>
      <c r="C18" s="60" t="s">
        <v>253</v>
      </c>
      <c r="D18" s="202" t="s">
        <v>327</v>
      </c>
      <c r="E18" s="202" t="s">
        <v>327</v>
      </c>
      <c r="F18" s="196" t="s">
        <v>150</v>
      </c>
      <c r="G18" s="24">
        <f t="shared" si="2"/>
        <v>31</v>
      </c>
      <c r="H18" s="67">
        <v>750</v>
      </c>
      <c r="I18" s="202" t="s">
        <v>327</v>
      </c>
      <c r="J18" s="202" t="s">
        <v>327</v>
      </c>
      <c r="K18" s="202" t="s">
        <v>327</v>
      </c>
      <c r="L18" s="202" t="s">
        <v>327</v>
      </c>
      <c r="M18" s="202" t="s">
        <v>327</v>
      </c>
      <c r="N18" s="202" t="s">
        <v>327</v>
      </c>
      <c r="O18" s="202" t="s">
        <v>327</v>
      </c>
      <c r="P18" s="202" t="s">
        <v>327</v>
      </c>
      <c r="Q18" s="202" t="s">
        <v>327</v>
      </c>
      <c r="R18" s="202" t="s">
        <v>327</v>
      </c>
      <c r="S18" s="202" t="s">
        <v>327</v>
      </c>
      <c r="T18" s="202" t="s">
        <v>327</v>
      </c>
      <c r="U18" s="202" t="s">
        <v>327</v>
      </c>
      <c r="V18" s="202" t="s">
        <v>327</v>
      </c>
      <c r="W18" s="202" t="s">
        <v>327</v>
      </c>
      <c r="X18" s="47"/>
    </row>
    <row r="19" spans="2:24" ht="27.95" customHeight="1">
      <c r="B19" s="46">
        <v>13</v>
      </c>
      <c r="C19" s="60" t="s">
        <v>132</v>
      </c>
      <c r="D19" s="202" t="s">
        <v>327</v>
      </c>
      <c r="E19" s="202" t="s">
        <v>327</v>
      </c>
      <c r="F19" s="196" t="s">
        <v>254</v>
      </c>
      <c r="G19" s="24">
        <f t="shared" si="2"/>
        <v>31</v>
      </c>
      <c r="H19" s="67">
        <v>700</v>
      </c>
      <c r="I19" s="202" t="s">
        <v>327</v>
      </c>
      <c r="J19" s="202" t="s">
        <v>327</v>
      </c>
      <c r="K19" s="202" t="s">
        <v>327</v>
      </c>
      <c r="L19" s="202" t="s">
        <v>327</v>
      </c>
      <c r="M19" s="202" t="s">
        <v>327</v>
      </c>
      <c r="N19" s="202" t="s">
        <v>327</v>
      </c>
      <c r="O19" s="202" t="s">
        <v>327</v>
      </c>
      <c r="P19" s="202" t="s">
        <v>327</v>
      </c>
      <c r="Q19" s="202" t="s">
        <v>327</v>
      </c>
      <c r="R19" s="202" t="s">
        <v>327</v>
      </c>
      <c r="S19" s="202" t="s">
        <v>327</v>
      </c>
      <c r="T19" s="202" t="s">
        <v>327</v>
      </c>
      <c r="U19" s="202" t="s">
        <v>327</v>
      </c>
      <c r="V19" s="202" t="s">
        <v>327</v>
      </c>
      <c r="W19" s="202" t="s">
        <v>327</v>
      </c>
      <c r="X19" s="47"/>
    </row>
    <row r="20" spans="2:24" ht="27.95" customHeight="1">
      <c r="B20" s="46">
        <v>14</v>
      </c>
      <c r="C20" s="60" t="s">
        <v>255</v>
      </c>
      <c r="D20" s="202" t="s">
        <v>327</v>
      </c>
      <c r="E20" s="202" t="s">
        <v>327</v>
      </c>
      <c r="F20" s="196" t="s">
        <v>224</v>
      </c>
      <c r="G20" s="24">
        <f t="shared" si="2"/>
        <v>31</v>
      </c>
      <c r="H20" s="67">
        <v>500</v>
      </c>
      <c r="I20" s="202" t="s">
        <v>327</v>
      </c>
      <c r="J20" s="202" t="s">
        <v>327</v>
      </c>
      <c r="K20" s="202" t="s">
        <v>327</v>
      </c>
      <c r="L20" s="202" t="s">
        <v>327</v>
      </c>
      <c r="M20" s="202" t="s">
        <v>327</v>
      </c>
      <c r="N20" s="202" t="s">
        <v>327</v>
      </c>
      <c r="O20" s="202" t="s">
        <v>327</v>
      </c>
      <c r="P20" s="202" t="s">
        <v>327</v>
      </c>
      <c r="Q20" s="202" t="s">
        <v>327</v>
      </c>
      <c r="R20" s="202" t="s">
        <v>327</v>
      </c>
      <c r="S20" s="202" t="s">
        <v>327</v>
      </c>
      <c r="T20" s="202" t="s">
        <v>327</v>
      </c>
      <c r="U20" s="202" t="s">
        <v>327</v>
      </c>
      <c r="V20" s="202" t="s">
        <v>327</v>
      </c>
      <c r="W20" s="202" t="s">
        <v>327</v>
      </c>
      <c r="X20" s="47"/>
    </row>
    <row r="21" spans="2:24" ht="27.95" customHeight="1">
      <c r="B21" s="46">
        <v>15</v>
      </c>
      <c r="C21" s="60" t="s">
        <v>256</v>
      </c>
      <c r="D21" s="202" t="s">
        <v>327</v>
      </c>
      <c r="E21" s="202" t="s">
        <v>327</v>
      </c>
      <c r="F21" s="196" t="s">
        <v>139</v>
      </c>
      <c r="G21" s="24">
        <f t="shared" si="2"/>
        <v>31</v>
      </c>
      <c r="H21" s="86">
        <v>700</v>
      </c>
      <c r="I21" s="202" t="s">
        <v>327</v>
      </c>
      <c r="J21" s="202" t="s">
        <v>327</v>
      </c>
      <c r="K21" s="202" t="s">
        <v>327</v>
      </c>
      <c r="L21" s="202" t="s">
        <v>327</v>
      </c>
      <c r="M21" s="202" t="s">
        <v>327</v>
      </c>
      <c r="N21" s="202" t="s">
        <v>327</v>
      </c>
      <c r="O21" s="202" t="s">
        <v>327</v>
      </c>
      <c r="P21" s="202" t="s">
        <v>327</v>
      </c>
      <c r="Q21" s="202" t="s">
        <v>327</v>
      </c>
      <c r="R21" s="202" t="s">
        <v>327</v>
      </c>
      <c r="S21" s="202" t="s">
        <v>327</v>
      </c>
      <c r="T21" s="202" t="s">
        <v>327</v>
      </c>
      <c r="U21" s="202" t="s">
        <v>327</v>
      </c>
      <c r="V21" s="202" t="s">
        <v>327</v>
      </c>
      <c r="W21" s="202" t="s">
        <v>327</v>
      </c>
      <c r="X21" s="47"/>
    </row>
    <row r="22" spans="2:24" ht="27.95" customHeight="1">
      <c r="B22" s="46">
        <v>16</v>
      </c>
      <c r="C22" s="60" t="s">
        <v>257</v>
      </c>
      <c r="D22" s="202" t="s">
        <v>327</v>
      </c>
      <c r="E22" s="202" t="s">
        <v>327</v>
      </c>
      <c r="F22" s="196" t="s">
        <v>214</v>
      </c>
      <c r="G22" s="24">
        <f t="shared" si="2"/>
        <v>31</v>
      </c>
      <c r="H22" s="86">
        <v>700</v>
      </c>
      <c r="I22" s="202" t="s">
        <v>327</v>
      </c>
      <c r="J22" s="202" t="s">
        <v>327</v>
      </c>
      <c r="K22" s="202" t="s">
        <v>327</v>
      </c>
      <c r="L22" s="202" t="s">
        <v>327</v>
      </c>
      <c r="M22" s="202" t="s">
        <v>327</v>
      </c>
      <c r="N22" s="202" t="s">
        <v>327</v>
      </c>
      <c r="O22" s="202" t="s">
        <v>327</v>
      </c>
      <c r="P22" s="202" t="s">
        <v>327</v>
      </c>
      <c r="Q22" s="202" t="s">
        <v>327</v>
      </c>
      <c r="R22" s="202" t="s">
        <v>327</v>
      </c>
      <c r="S22" s="202" t="s">
        <v>327</v>
      </c>
      <c r="T22" s="202" t="s">
        <v>327</v>
      </c>
      <c r="U22" s="202" t="s">
        <v>327</v>
      </c>
      <c r="V22" s="202" t="s">
        <v>327</v>
      </c>
      <c r="W22" s="202" t="s">
        <v>327</v>
      </c>
      <c r="X22" s="47"/>
    </row>
    <row r="23" spans="2:24" ht="27.95" customHeight="1">
      <c r="B23" s="46">
        <v>17</v>
      </c>
      <c r="C23" s="60" t="s">
        <v>244</v>
      </c>
      <c r="D23" s="202" t="s">
        <v>327</v>
      </c>
      <c r="E23" s="202" t="s">
        <v>327</v>
      </c>
      <c r="F23" s="196" t="s">
        <v>245</v>
      </c>
      <c r="G23" s="24">
        <f t="shared" si="2"/>
        <v>31</v>
      </c>
      <c r="H23" s="86">
        <v>800</v>
      </c>
      <c r="I23" s="202" t="s">
        <v>327</v>
      </c>
      <c r="J23" s="202" t="s">
        <v>327</v>
      </c>
      <c r="K23" s="202" t="s">
        <v>327</v>
      </c>
      <c r="L23" s="202" t="s">
        <v>327</v>
      </c>
      <c r="M23" s="202" t="s">
        <v>327</v>
      </c>
      <c r="N23" s="202" t="s">
        <v>327</v>
      </c>
      <c r="O23" s="202" t="s">
        <v>327</v>
      </c>
      <c r="P23" s="202" t="s">
        <v>327</v>
      </c>
      <c r="Q23" s="202" t="s">
        <v>327</v>
      </c>
      <c r="R23" s="202" t="s">
        <v>327</v>
      </c>
      <c r="S23" s="202" t="s">
        <v>327</v>
      </c>
      <c r="T23" s="202" t="s">
        <v>327</v>
      </c>
      <c r="U23" s="202" t="s">
        <v>327</v>
      </c>
      <c r="V23" s="202" t="s">
        <v>327</v>
      </c>
      <c r="W23" s="202" t="s">
        <v>327</v>
      </c>
      <c r="X23" s="47"/>
    </row>
    <row r="24" spans="2:24" ht="27.95" customHeight="1">
      <c r="B24" s="46">
        <v>18</v>
      </c>
      <c r="C24" s="29" t="s">
        <v>222</v>
      </c>
      <c r="D24" s="202" t="s">
        <v>327</v>
      </c>
      <c r="E24" s="202" t="s">
        <v>327</v>
      </c>
      <c r="F24" s="196" t="s">
        <v>259</v>
      </c>
      <c r="G24" s="24">
        <f t="shared" si="2"/>
        <v>31</v>
      </c>
      <c r="H24" s="86">
        <v>600</v>
      </c>
      <c r="I24" s="202" t="s">
        <v>327</v>
      </c>
      <c r="J24" s="202" t="s">
        <v>327</v>
      </c>
      <c r="K24" s="202" t="s">
        <v>327</v>
      </c>
      <c r="L24" s="202" t="s">
        <v>327</v>
      </c>
      <c r="M24" s="202" t="s">
        <v>327</v>
      </c>
      <c r="N24" s="202" t="s">
        <v>327</v>
      </c>
      <c r="O24" s="202" t="s">
        <v>327</v>
      </c>
      <c r="P24" s="202" t="s">
        <v>327</v>
      </c>
      <c r="Q24" s="202" t="s">
        <v>327</v>
      </c>
      <c r="R24" s="202" t="s">
        <v>327</v>
      </c>
      <c r="S24" s="202" t="s">
        <v>327</v>
      </c>
      <c r="T24" s="202" t="s">
        <v>327</v>
      </c>
      <c r="U24" s="202" t="s">
        <v>327</v>
      </c>
      <c r="V24" s="202" t="s">
        <v>327</v>
      </c>
      <c r="W24" s="202" t="s">
        <v>327</v>
      </c>
      <c r="X24" s="47"/>
    </row>
    <row r="25" spans="2:24" ht="27.95" customHeight="1">
      <c r="B25" s="46">
        <v>19</v>
      </c>
      <c r="C25" s="29" t="s">
        <v>305</v>
      </c>
      <c r="D25" s="202" t="s">
        <v>327</v>
      </c>
      <c r="E25" s="202" t="s">
        <v>327</v>
      </c>
      <c r="F25" s="196" t="s">
        <v>306</v>
      </c>
      <c r="G25" s="24">
        <f t="shared" si="2"/>
        <v>31</v>
      </c>
      <c r="H25" s="86">
        <v>600</v>
      </c>
      <c r="I25" s="202" t="s">
        <v>327</v>
      </c>
      <c r="J25" s="202" t="s">
        <v>327</v>
      </c>
      <c r="K25" s="202" t="s">
        <v>327</v>
      </c>
      <c r="L25" s="202" t="s">
        <v>327</v>
      </c>
      <c r="M25" s="202" t="s">
        <v>327</v>
      </c>
      <c r="N25" s="202" t="s">
        <v>327</v>
      </c>
      <c r="O25" s="202" t="s">
        <v>327</v>
      </c>
      <c r="P25" s="202" t="s">
        <v>327</v>
      </c>
      <c r="Q25" s="202" t="s">
        <v>327</v>
      </c>
      <c r="R25" s="202" t="s">
        <v>327</v>
      </c>
      <c r="S25" s="202" t="s">
        <v>327</v>
      </c>
      <c r="T25" s="202" t="s">
        <v>327</v>
      </c>
      <c r="U25" s="202" t="s">
        <v>327</v>
      </c>
      <c r="V25" s="202" t="s">
        <v>327</v>
      </c>
      <c r="W25" s="202" t="s">
        <v>327</v>
      </c>
      <c r="X25" s="47"/>
    </row>
    <row r="26" spans="2:24" ht="27.95" customHeight="1">
      <c r="B26" s="46">
        <v>20</v>
      </c>
      <c r="C26" s="29" t="s">
        <v>292</v>
      </c>
      <c r="D26" s="202" t="s">
        <v>327</v>
      </c>
      <c r="E26" s="202" t="s">
        <v>327</v>
      </c>
      <c r="F26" s="196" t="s">
        <v>293</v>
      </c>
      <c r="G26" s="24">
        <f t="shared" si="2"/>
        <v>31</v>
      </c>
      <c r="H26" s="86">
        <v>750</v>
      </c>
      <c r="I26" s="202" t="s">
        <v>327</v>
      </c>
      <c r="J26" s="202" t="s">
        <v>327</v>
      </c>
      <c r="K26" s="202" t="s">
        <v>327</v>
      </c>
      <c r="L26" s="202" t="s">
        <v>327</v>
      </c>
      <c r="M26" s="202" t="s">
        <v>327</v>
      </c>
      <c r="N26" s="202" t="s">
        <v>327</v>
      </c>
      <c r="O26" s="202" t="s">
        <v>327</v>
      </c>
      <c r="P26" s="202" t="s">
        <v>327</v>
      </c>
      <c r="Q26" s="202" t="s">
        <v>327</v>
      </c>
      <c r="R26" s="202" t="s">
        <v>327</v>
      </c>
      <c r="S26" s="202" t="s">
        <v>327</v>
      </c>
      <c r="T26" s="202" t="s">
        <v>327</v>
      </c>
      <c r="U26" s="202" t="s">
        <v>327</v>
      </c>
      <c r="V26" s="202" t="s">
        <v>327</v>
      </c>
      <c r="W26" s="202" t="s">
        <v>327</v>
      </c>
      <c r="X26" s="47"/>
    </row>
    <row r="27" spans="2:24" ht="27.95" customHeight="1">
      <c r="B27" s="46">
        <v>21</v>
      </c>
      <c r="C27" s="29" t="s">
        <v>216</v>
      </c>
      <c r="D27" s="202" t="s">
        <v>327</v>
      </c>
      <c r="E27" s="202" t="s">
        <v>327</v>
      </c>
      <c r="F27" s="193" t="s">
        <v>227</v>
      </c>
      <c r="G27" s="24">
        <f t="shared" si="2"/>
        <v>31</v>
      </c>
      <c r="H27" s="85">
        <v>600</v>
      </c>
      <c r="I27" s="202" t="s">
        <v>327</v>
      </c>
      <c r="J27" s="202" t="s">
        <v>327</v>
      </c>
      <c r="K27" s="202" t="s">
        <v>327</v>
      </c>
      <c r="L27" s="202" t="s">
        <v>327</v>
      </c>
      <c r="M27" s="202" t="s">
        <v>327</v>
      </c>
      <c r="N27" s="202" t="s">
        <v>327</v>
      </c>
      <c r="O27" s="202" t="s">
        <v>327</v>
      </c>
      <c r="P27" s="202" t="s">
        <v>327</v>
      </c>
      <c r="Q27" s="202" t="s">
        <v>327</v>
      </c>
      <c r="R27" s="202" t="s">
        <v>327</v>
      </c>
      <c r="S27" s="202" t="s">
        <v>327</v>
      </c>
      <c r="T27" s="202" t="s">
        <v>327</v>
      </c>
      <c r="U27" s="202" t="s">
        <v>327</v>
      </c>
      <c r="V27" s="202" t="s">
        <v>327</v>
      </c>
      <c r="W27" s="202" t="s">
        <v>327</v>
      </c>
      <c r="X27" s="47"/>
    </row>
    <row r="28" spans="2:24" ht="27.95" customHeight="1">
      <c r="B28" s="46">
        <v>22</v>
      </c>
      <c r="C28" s="29" t="s">
        <v>301</v>
      </c>
      <c r="D28" s="202" t="s">
        <v>327</v>
      </c>
      <c r="E28" s="202" t="s">
        <v>327</v>
      </c>
      <c r="F28" s="232" t="s">
        <v>302</v>
      </c>
      <c r="G28" s="24">
        <f t="shared" si="2"/>
        <v>31</v>
      </c>
      <c r="H28" s="85">
        <v>600</v>
      </c>
      <c r="I28" s="202" t="s">
        <v>327</v>
      </c>
      <c r="J28" s="202" t="s">
        <v>327</v>
      </c>
      <c r="K28" s="202" t="s">
        <v>327</v>
      </c>
      <c r="L28" s="202" t="s">
        <v>327</v>
      </c>
      <c r="M28" s="202" t="s">
        <v>327</v>
      </c>
      <c r="N28" s="202" t="s">
        <v>327</v>
      </c>
      <c r="O28" s="202" t="s">
        <v>327</v>
      </c>
      <c r="P28" s="202" t="s">
        <v>327</v>
      </c>
      <c r="Q28" s="202" t="s">
        <v>327</v>
      </c>
      <c r="R28" s="202" t="s">
        <v>327</v>
      </c>
      <c r="S28" s="202" t="s">
        <v>327</v>
      </c>
      <c r="T28" s="202" t="s">
        <v>327</v>
      </c>
      <c r="U28" s="202" t="s">
        <v>327</v>
      </c>
      <c r="V28" s="202" t="s">
        <v>327</v>
      </c>
      <c r="W28" s="202" t="s">
        <v>327</v>
      </c>
      <c r="X28" s="47"/>
    </row>
    <row r="29" spans="2:24" ht="15" customHeight="1" thickBot="1">
      <c r="B29" s="51"/>
      <c r="C29" s="52" t="s">
        <v>78</v>
      </c>
      <c r="D29" s="53"/>
      <c r="E29" s="54"/>
      <c r="F29" s="115"/>
      <c r="G29" s="55"/>
      <c r="H29" s="70">
        <f>SUM(H7:H28)</f>
        <v>18850</v>
      </c>
      <c r="I29" s="202" t="s">
        <v>327</v>
      </c>
      <c r="J29" s="202" t="s">
        <v>327</v>
      </c>
      <c r="K29" s="202" t="s">
        <v>327</v>
      </c>
      <c r="L29" s="202" t="s">
        <v>327</v>
      </c>
      <c r="M29" s="202" t="s">
        <v>327</v>
      </c>
      <c r="N29" s="202" t="s">
        <v>327</v>
      </c>
      <c r="O29" s="202" t="s">
        <v>327</v>
      </c>
      <c r="P29" s="202" t="s">
        <v>327</v>
      </c>
      <c r="Q29" s="202" t="s">
        <v>327</v>
      </c>
      <c r="R29" s="202" t="s">
        <v>327</v>
      </c>
      <c r="S29" s="202" t="s">
        <v>327</v>
      </c>
      <c r="T29" s="202" t="s">
        <v>327</v>
      </c>
      <c r="U29" s="202" t="s">
        <v>327</v>
      </c>
      <c r="V29" s="202" t="s">
        <v>327</v>
      </c>
      <c r="W29" s="202" t="s">
        <v>327</v>
      </c>
      <c r="X29" s="56"/>
    </row>
    <row r="30" spans="2:24" ht="15" customHeight="1">
      <c r="B30" s="76"/>
      <c r="C30" s="76"/>
      <c r="D30" s="12"/>
      <c r="E30" s="131"/>
      <c r="F30" s="132"/>
      <c r="G30" s="1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75"/>
    </row>
    <row r="31" spans="2:24" ht="12.75" customHeight="1">
      <c r="B31" s="76"/>
      <c r="C31" s="76"/>
      <c r="D31" s="130"/>
      <c r="E31" s="131"/>
      <c r="F31" s="130"/>
      <c r="G31" s="1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75"/>
    </row>
    <row r="32" spans="2:24" ht="15.75">
      <c r="B32" s="123"/>
      <c r="C32" s="3"/>
      <c r="F32" s="130"/>
      <c r="N32" s="3"/>
      <c r="O32" s="3"/>
      <c r="P32" s="3"/>
      <c r="U32" s="3"/>
      <c r="V32" s="3"/>
    </row>
    <row r="33" spans="3:23">
      <c r="C33" s="103" t="s">
        <v>35</v>
      </c>
      <c r="F33" s="130"/>
      <c r="H33" s="7"/>
      <c r="I33" s="58"/>
      <c r="J33" s="58"/>
      <c r="K33" s="22"/>
      <c r="M33" s="103"/>
      <c r="N33" s="119"/>
      <c r="O33" s="103" t="s">
        <v>36</v>
      </c>
      <c r="P33" s="7"/>
      <c r="U33" t="s">
        <v>197</v>
      </c>
      <c r="V33" s="7"/>
      <c r="W33" s="7"/>
    </row>
    <row r="34" spans="3:23">
      <c r="C34" s="103" t="s">
        <v>34</v>
      </c>
      <c r="H34" s="7"/>
      <c r="I34" s="58"/>
      <c r="J34" s="63"/>
      <c r="K34" s="22"/>
      <c r="M34" s="103"/>
      <c r="N34" s="119"/>
      <c r="O34" s="102" t="s">
        <v>66</v>
      </c>
      <c r="P34" s="7"/>
      <c r="V34" s="113"/>
      <c r="W34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17" right="0.25520833333333331" top="0.19685039370078741" bottom="0.23622047244094491" header="0" footer="0"/>
  <pageSetup paperSize="5" scale="70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65"/>
  <sheetViews>
    <sheetView view="pageLayout" topLeftCell="E22" workbookViewId="0">
      <selection activeCell="J45" sqref="J45:AA58"/>
    </sheetView>
  </sheetViews>
  <sheetFormatPr baseColWidth="10" defaultRowHeight="12.75"/>
  <cols>
    <col min="2" max="2" width="8.7109375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7" max="7" width="18.2851562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17.425781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212" t="s">
        <v>0</v>
      </c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</row>
    <row r="2" spans="3:28" ht="20.25">
      <c r="C2" s="7"/>
      <c r="D2" s="212" t="s">
        <v>19</v>
      </c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</row>
    <row r="3" spans="3:28">
      <c r="C3" s="7"/>
      <c r="D3" s="218" t="s">
        <v>16</v>
      </c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</row>
    <row r="4" spans="3:28" ht="13.5" thickBot="1">
      <c r="C4" s="9"/>
      <c r="D4" s="141" t="s">
        <v>326</v>
      </c>
      <c r="E4" s="9"/>
      <c r="F4" s="9"/>
      <c r="G4" s="8"/>
      <c r="H4" s="9"/>
      <c r="I4" s="10"/>
      <c r="J4" s="74"/>
      <c r="K4" s="10"/>
      <c r="L4" s="10"/>
      <c r="M4" s="9"/>
      <c r="N4" s="5"/>
      <c r="O4" s="9"/>
      <c r="P4" s="9"/>
      <c r="Q4" s="9"/>
      <c r="R4" s="9"/>
      <c r="S4" s="9"/>
      <c r="T4" s="225" t="s">
        <v>180</v>
      </c>
      <c r="U4" s="225"/>
      <c r="V4" s="225"/>
      <c r="W4" s="9"/>
      <c r="X4" s="9"/>
      <c r="Y4" s="9"/>
      <c r="Z4" s="10"/>
      <c r="AA4" s="9"/>
      <c r="AB4" s="23" t="s">
        <v>178</v>
      </c>
    </row>
    <row r="5" spans="3:28">
      <c r="C5" s="168" t="s">
        <v>1</v>
      </c>
      <c r="D5" s="214" t="s">
        <v>2</v>
      </c>
      <c r="E5" s="169" t="s">
        <v>71</v>
      </c>
      <c r="F5" s="169"/>
      <c r="G5" s="149" t="s">
        <v>32</v>
      </c>
      <c r="H5" s="150" t="s">
        <v>3</v>
      </c>
      <c r="I5" s="170" t="s">
        <v>24</v>
      </c>
      <c r="J5" s="205" t="s">
        <v>17</v>
      </c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148" t="s">
        <v>20</v>
      </c>
      <c r="AA5" s="148" t="s">
        <v>5</v>
      </c>
      <c r="AB5" s="152" t="s">
        <v>27</v>
      </c>
    </row>
    <row r="6" spans="3:28">
      <c r="C6" s="171"/>
      <c r="D6" s="215"/>
      <c r="E6" s="172" t="s">
        <v>72</v>
      </c>
      <c r="F6" s="172" t="s">
        <v>37</v>
      </c>
      <c r="G6" s="154" t="s">
        <v>25</v>
      </c>
      <c r="H6" s="155" t="s">
        <v>4</v>
      </c>
      <c r="I6" s="173" t="s">
        <v>9</v>
      </c>
      <c r="J6" s="207" t="s">
        <v>6</v>
      </c>
      <c r="K6" s="208"/>
      <c r="L6" s="208"/>
      <c r="M6" s="209"/>
      <c r="N6" s="157" t="s">
        <v>7</v>
      </c>
      <c r="O6" s="229" t="s">
        <v>22</v>
      </c>
      <c r="P6" s="158" t="s">
        <v>117</v>
      </c>
      <c r="Q6" s="158" t="s">
        <v>92</v>
      </c>
      <c r="R6" s="158" t="s">
        <v>135</v>
      </c>
      <c r="S6" s="158"/>
      <c r="T6" s="157" t="s">
        <v>232</v>
      </c>
      <c r="U6" s="157" t="s">
        <v>228</v>
      </c>
      <c r="V6" s="157" t="s">
        <v>113</v>
      </c>
      <c r="W6" s="157" t="s">
        <v>67</v>
      </c>
      <c r="X6" s="157" t="s">
        <v>145</v>
      </c>
      <c r="Y6" s="157" t="s">
        <v>272</v>
      </c>
      <c r="Z6" s="144" t="s">
        <v>23</v>
      </c>
      <c r="AA6" s="144" t="s">
        <v>21</v>
      </c>
      <c r="AB6" s="160" t="s">
        <v>77</v>
      </c>
    </row>
    <row r="7" spans="3:28" ht="13.5" thickBot="1">
      <c r="C7" s="174"/>
      <c r="D7" s="216"/>
      <c r="E7" s="175" t="s">
        <v>73</v>
      </c>
      <c r="F7" s="176"/>
      <c r="G7" s="164"/>
      <c r="H7" s="162"/>
      <c r="I7" s="177" t="s">
        <v>8</v>
      </c>
      <c r="J7" s="163" t="s">
        <v>14</v>
      </c>
      <c r="K7" s="163" t="s">
        <v>15</v>
      </c>
      <c r="L7" s="163" t="s">
        <v>18</v>
      </c>
      <c r="M7" s="165" t="s">
        <v>52</v>
      </c>
      <c r="N7" s="163" t="s">
        <v>13</v>
      </c>
      <c r="O7" s="230"/>
      <c r="P7" s="166" t="s">
        <v>92</v>
      </c>
      <c r="Q7" s="166" t="s">
        <v>109</v>
      </c>
      <c r="R7" s="146" t="s">
        <v>134</v>
      </c>
      <c r="S7" s="146" t="s">
        <v>74</v>
      </c>
      <c r="T7" s="163" t="s">
        <v>233</v>
      </c>
      <c r="U7" s="163" t="s">
        <v>229</v>
      </c>
      <c r="V7" s="163" t="s">
        <v>114</v>
      </c>
      <c r="W7" s="163"/>
      <c r="X7" s="163"/>
      <c r="Y7" s="163" t="s">
        <v>278</v>
      </c>
      <c r="Z7" s="176"/>
      <c r="AA7" s="176"/>
      <c r="AB7" s="178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71">
        <v>1</v>
      </c>
      <c r="D9" s="29" t="s">
        <v>181</v>
      </c>
      <c r="E9" s="202" t="s">
        <v>327</v>
      </c>
      <c r="F9" s="202" t="s">
        <v>327</v>
      </c>
      <c r="G9" s="41" t="s">
        <v>80</v>
      </c>
      <c r="H9" s="65">
        <v>31</v>
      </c>
      <c r="I9" s="85">
        <v>350</v>
      </c>
      <c r="J9" s="202" t="s">
        <v>327</v>
      </c>
      <c r="K9" s="202" t="s">
        <v>327</v>
      </c>
      <c r="L9" s="202" t="s">
        <v>327</v>
      </c>
      <c r="M9" s="202" t="s">
        <v>327</v>
      </c>
      <c r="N9" s="202" t="s">
        <v>327</v>
      </c>
      <c r="O9" s="202" t="s">
        <v>327</v>
      </c>
      <c r="P9" s="202" t="s">
        <v>327</v>
      </c>
      <c r="Q9" s="202" t="s">
        <v>327</v>
      </c>
      <c r="R9" s="202" t="s">
        <v>327</v>
      </c>
      <c r="S9" s="202" t="s">
        <v>327</v>
      </c>
      <c r="T9" s="202" t="s">
        <v>327</v>
      </c>
      <c r="U9" s="202" t="s">
        <v>327</v>
      </c>
      <c r="V9" s="202" t="s">
        <v>327</v>
      </c>
      <c r="W9" s="202" t="s">
        <v>327</v>
      </c>
      <c r="X9" s="202" t="s">
        <v>327</v>
      </c>
      <c r="Y9" s="202" t="s">
        <v>327</v>
      </c>
      <c r="Z9" s="202" t="s">
        <v>327</v>
      </c>
      <c r="AA9" s="202" t="s">
        <v>327</v>
      </c>
      <c r="AB9" s="36"/>
    </row>
    <row r="10" spans="3:28" ht="23.25" customHeight="1">
      <c r="C10" s="71">
        <v>2</v>
      </c>
      <c r="D10" s="29" t="s">
        <v>31</v>
      </c>
      <c r="E10" s="202" t="s">
        <v>327</v>
      </c>
      <c r="F10" s="202" t="s">
        <v>327</v>
      </c>
      <c r="G10" s="41" t="s">
        <v>80</v>
      </c>
      <c r="H10" s="65">
        <f>H9</f>
        <v>31</v>
      </c>
      <c r="I10" s="85">
        <v>350</v>
      </c>
      <c r="J10" s="202" t="s">
        <v>327</v>
      </c>
      <c r="K10" s="202" t="s">
        <v>327</v>
      </c>
      <c r="L10" s="202" t="s">
        <v>327</v>
      </c>
      <c r="M10" s="202" t="s">
        <v>327</v>
      </c>
      <c r="N10" s="202" t="s">
        <v>327</v>
      </c>
      <c r="O10" s="202" t="s">
        <v>327</v>
      </c>
      <c r="P10" s="202" t="s">
        <v>327</v>
      </c>
      <c r="Q10" s="202" t="s">
        <v>327</v>
      </c>
      <c r="R10" s="202" t="s">
        <v>327</v>
      </c>
      <c r="S10" s="202" t="s">
        <v>327</v>
      </c>
      <c r="T10" s="202" t="s">
        <v>327</v>
      </c>
      <c r="U10" s="202" t="s">
        <v>327</v>
      </c>
      <c r="V10" s="202" t="s">
        <v>327</v>
      </c>
      <c r="W10" s="202" t="s">
        <v>327</v>
      </c>
      <c r="X10" s="202" t="s">
        <v>327</v>
      </c>
      <c r="Y10" s="202" t="s">
        <v>327</v>
      </c>
      <c r="Z10" s="202" t="s">
        <v>327</v>
      </c>
      <c r="AA10" s="202" t="s">
        <v>327</v>
      </c>
      <c r="AB10" s="36"/>
    </row>
    <row r="11" spans="3:28" ht="23.25" customHeight="1">
      <c r="C11" s="71">
        <v>3</v>
      </c>
      <c r="D11" s="29" t="s">
        <v>70</v>
      </c>
      <c r="E11" s="202" t="s">
        <v>327</v>
      </c>
      <c r="F11" s="202" t="s">
        <v>327</v>
      </c>
      <c r="G11" s="41" t="s">
        <v>80</v>
      </c>
      <c r="H11" s="65">
        <f t="shared" ref="H11:H32" si="0">H10</f>
        <v>31</v>
      </c>
      <c r="I11" s="85">
        <v>350</v>
      </c>
      <c r="J11" s="202" t="s">
        <v>327</v>
      </c>
      <c r="K11" s="202" t="s">
        <v>327</v>
      </c>
      <c r="L11" s="202" t="s">
        <v>327</v>
      </c>
      <c r="M11" s="202" t="s">
        <v>327</v>
      </c>
      <c r="N11" s="202" t="s">
        <v>327</v>
      </c>
      <c r="O11" s="202" t="s">
        <v>327</v>
      </c>
      <c r="P11" s="202" t="s">
        <v>327</v>
      </c>
      <c r="Q11" s="202" t="s">
        <v>327</v>
      </c>
      <c r="R11" s="202" t="s">
        <v>327</v>
      </c>
      <c r="S11" s="202" t="s">
        <v>327</v>
      </c>
      <c r="T11" s="202" t="s">
        <v>327</v>
      </c>
      <c r="U11" s="202" t="s">
        <v>327</v>
      </c>
      <c r="V11" s="202" t="s">
        <v>327</v>
      </c>
      <c r="W11" s="202" t="s">
        <v>327</v>
      </c>
      <c r="X11" s="202" t="s">
        <v>327</v>
      </c>
      <c r="Y11" s="202" t="s">
        <v>327</v>
      </c>
      <c r="Z11" s="202" t="s">
        <v>327</v>
      </c>
      <c r="AA11" s="202" t="s">
        <v>327</v>
      </c>
      <c r="AB11" s="36"/>
    </row>
    <row r="12" spans="3:28" ht="23.25" customHeight="1">
      <c r="C12" s="71">
        <v>4</v>
      </c>
      <c r="D12" s="29" t="s">
        <v>51</v>
      </c>
      <c r="E12" s="202" t="s">
        <v>327</v>
      </c>
      <c r="F12" s="202" t="s">
        <v>327</v>
      </c>
      <c r="G12" s="41" t="s">
        <v>30</v>
      </c>
      <c r="H12" s="65">
        <f t="shared" si="0"/>
        <v>31</v>
      </c>
      <c r="I12" s="85">
        <v>350</v>
      </c>
      <c r="J12" s="202" t="s">
        <v>327</v>
      </c>
      <c r="K12" s="202" t="s">
        <v>327</v>
      </c>
      <c r="L12" s="202" t="s">
        <v>327</v>
      </c>
      <c r="M12" s="202" t="s">
        <v>327</v>
      </c>
      <c r="N12" s="202" t="s">
        <v>327</v>
      </c>
      <c r="O12" s="202" t="s">
        <v>327</v>
      </c>
      <c r="P12" s="202" t="s">
        <v>327</v>
      </c>
      <c r="Q12" s="202" t="s">
        <v>327</v>
      </c>
      <c r="R12" s="202" t="s">
        <v>327</v>
      </c>
      <c r="S12" s="202" t="s">
        <v>327</v>
      </c>
      <c r="T12" s="202" t="s">
        <v>327</v>
      </c>
      <c r="U12" s="202" t="s">
        <v>327</v>
      </c>
      <c r="V12" s="202" t="s">
        <v>327</v>
      </c>
      <c r="W12" s="202" t="s">
        <v>327</v>
      </c>
      <c r="X12" s="202" t="s">
        <v>327</v>
      </c>
      <c r="Y12" s="202" t="s">
        <v>327</v>
      </c>
      <c r="Z12" s="202" t="s">
        <v>327</v>
      </c>
      <c r="AA12" s="202" t="s">
        <v>327</v>
      </c>
      <c r="AB12" s="36"/>
    </row>
    <row r="13" spans="3:28" ht="23.25" customHeight="1">
      <c r="C13" s="71">
        <v>5</v>
      </c>
      <c r="D13" s="29" t="s">
        <v>65</v>
      </c>
      <c r="E13" s="202" t="s">
        <v>327</v>
      </c>
      <c r="F13" s="202" t="s">
        <v>327</v>
      </c>
      <c r="G13" s="41" t="s">
        <v>80</v>
      </c>
      <c r="H13" s="65">
        <f t="shared" si="0"/>
        <v>31</v>
      </c>
      <c r="I13" s="85">
        <v>350</v>
      </c>
      <c r="J13" s="202" t="s">
        <v>327</v>
      </c>
      <c r="K13" s="202" t="s">
        <v>327</v>
      </c>
      <c r="L13" s="202" t="s">
        <v>327</v>
      </c>
      <c r="M13" s="202" t="s">
        <v>327</v>
      </c>
      <c r="N13" s="202" t="s">
        <v>327</v>
      </c>
      <c r="O13" s="202" t="s">
        <v>327</v>
      </c>
      <c r="P13" s="202" t="s">
        <v>327</v>
      </c>
      <c r="Q13" s="202" t="s">
        <v>327</v>
      </c>
      <c r="R13" s="202" t="s">
        <v>327</v>
      </c>
      <c r="S13" s="202" t="s">
        <v>327</v>
      </c>
      <c r="T13" s="202" t="s">
        <v>327</v>
      </c>
      <c r="U13" s="202" t="s">
        <v>327</v>
      </c>
      <c r="V13" s="202" t="s">
        <v>327</v>
      </c>
      <c r="W13" s="202" t="s">
        <v>327</v>
      </c>
      <c r="X13" s="202" t="s">
        <v>327</v>
      </c>
      <c r="Y13" s="202" t="s">
        <v>327</v>
      </c>
      <c r="Z13" s="202" t="s">
        <v>327</v>
      </c>
      <c r="AA13" s="202" t="s">
        <v>327</v>
      </c>
      <c r="AB13" s="36"/>
    </row>
    <row r="14" spans="3:28" ht="23.25" customHeight="1">
      <c r="C14" s="71">
        <v>6</v>
      </c>
      <c r="D14" s="29" t="s">
        <v>12</v>
      </c>
      <c r="E14" s="202" t="s">
        <v>327</v>
      </c>
      <c r="F14" s="202" t="s">
        <v>327</v>
      </c>
      <c r="G14" s="41" t="s">
        <v>97</v>
      </c>
      <c r="H14" s="65">
        <f t="shared" si="0"/>
        <v>31</v>
      </c>
      <c r="I14" s="85">
        <v>350</v>
      </c>
      <c r="J14" s="202" t="s">
        <v>327</v>
      </c>
      <c r="K14" s="202" t="s">
        <v>327</v>
      </c>
      <c r="L14" s="202" t="s">
        <v>327</v>
      </c>
      <c r="M14" s="202" t="s">
        <v>327</v>
      </c>
      <c r="N14" s="202" t="s">
        <v>327</v>
      </c>
      <c r="O14" s="202" t="s">
        <v>327</v>
      </c>
      <c r="P14" s="202" t="s">
        <v>327</v>
      </c>
      <c r="Q14" s="202" t="s">
        <v>327</v>
      </c>
      <c r="R14" s="202" t="s">
        <v>327</v>
      </c>
      <c r="S14" s="202" t="s">
        <v>327</v>
      </c>
      <c r="T14" s="202" t="s">
        <v>327</v>
      </c>
      <c r="U14" s="202" t="s">
        <v>327</v>
      </c>
      <c r="V14" s="202" t="s">
        <v>327</v>
      </c>
      <c r="W14" s="202" t="s">
        <v>327</v>
      </c>
      <c r="X14" s="202" t="s">
        <v>327</v>
      </c>
      <c r="Y14" s="202" t="s">
        <v>327</v>
      </c>
      <c r="Z14" s="202" t="s">
        <v>327</v>
      </c>
      <c r="AA14" s="202" t="s">
        <v>327</v>
      </c>
      <c r="AB14" s="36"/>
    </row>
    <row r="15" spans="3:28" ht="23.25" customHeight="1">
      <c r="C15" s="71">
        <v>7</v>
      </c>
      <c r="D15" s="29" t="s">
        <v>182</v>
      </c>
      <c r="E15" s="202" t="s">
        <v>327</v>
      </c>
      <c r="F15" s="202" t="s">
        <v>327</v>
      </c>
      <c r="G15" s="41" t="s">
        <v>80</v>
      </c>
      <c r="H15" s="65">
        <f t="shared" si="0"/>
        <v>31</v>
      </c>
      <c r="I15" s="85">
        <v>350</v>
      </c>
      <c r="J15" s="202" t="s">
        <v>327</v>
      </c>
      <c r="K15" s="202" t="s">
        <v>327</v>
      </c>
      <c r="L15" s="202" t="s">
        <v>327</v>
      </c>
      <c r="M15" s="202" t="s">
        <v>327</v>
      </c>
      <c r="N15" s="202" t="s">
        <v>327</v>
      </c>
      <c r="O15" s="202" t="s">
        <v>327</v>
      </c>
      <c r="P15" s="202" t="s">
        <v>327</v>
      </c>
      <c r="Q15" s="202" t="s">
        <v>327</v>
      </c>
      <c r="R15" s="202" t="s">
        <v>327</v>
      </c>
      <c r="S15" s="202" t="s">
        <v>327</v>
      </c>
      <c r="T15" s="202" t="s">
        <v>327</v>
      </c>
      <c r="U15" s="202" t="s">
        <v>327</v>
      </c>
      <c r="V15" s="202" t="s">
        <v>327</v>
      </c>
      <c r="W15" s="202" t="s">
        <v>327</v>
      </c>
      <c r="X15" s="202" t="s">
        <v>327</v>
      </c>
      <c r="Y15" s="202" t="s">
        <v>327</v>
      </c>
      <c r="Z15" s="202" t="s">
        <v>327</v>
      </c>
      <c r="AA15" s="202" t="s">
        <v>327</v>
      </c>
      <c r="AB15" s="36"/>
    </row>
    <row r="16" spans="3:28" ht="23.25" customHeight="1">
      <c r="C16" s="71">
        <v>8</v>
      </c>
      <c r="D16" s="29" t="s">
        <v>26</v>
      </c>
      <c r="E16" s="202" t="s">
        <v>327</v>
      </c>
      <c r="F16" s="202" t="s">
        <v>327</v>
      </c>
      <c r="G16" s="41" t="s">
        <v>81</v>
      </c>
      <c r="H16" s="65">
        <f t="shared" si="0"/>
        <v>31</v>
      </c>
      <c r="I16" s="85">
        <v>350</v>
      </c>
      <c r="J16" s="202" t="s">
        <v>327</v>
      </c>
      <c r="K16" s="202" t="s">
        <v>327</v>
      </c>
      <c r="L16" s="202" t="s">
        <v>327</v>
      </c>
      <c r="M16" s="202" t="s">
        <v>327</v>
      </c>
      <c r="N16" s="202" t="s">
        <v>327</v>
      </c>
      <c r="O16" s="202" t="s">
        <v>327</v>
      </c>
      <c r="P16" s="202" t="s">
        <v>327</v>
      </c>
      <c r="Q16" s="202" t="s">
        <v>327</v>
      </c>
      <c r="R16" s="202" t="s">
        <v>327</v>
      </c>
      <c r="S16" s="202" t="s">
        <v>327</v>
      </c>
      <c r="T16" s="202" t="s">
        <v>327</v>
      </c>
      <c r="U16" s="202" t="s">
        <v>327</v>
      </c>
      <c r="V16" s="202" t="s">
        <v>327</v>
      </c>
      <c r="W16" s="202" t="s">
        <v>327</v>
      </c>
      <c r="X16" s="202" t="s">
        <v>327</v>
      </c>
      <c r="Y16" s="202" t="s">
        <v>327</v>
      </c>
      <c r="Z16" s="202" t="s">
        <v>327</v>
      </c>
      <c r="AA16" s="202" t="s">
        <v>327</v>
      </c>
      <c r="AB16" s="36"/>
    </row>
    <row r="17" spans="3:28" ht="23.25" customHeight="1">
      <c r="C17" s="71">
        <v>9</v>
      </c>
      <c r="D17" s="29" t="s">
        <v>83</v>
      </c>
      <c r="E17" s="202" t="s">
        <v>327</v>
      </c>
      <c r="F17" s="202" t="s">
        <v>327</v>
      </c>
      <c r="G17" s="41" t="s">
        <v>80</v>
      </c>
      <c r="H17" s="65">
        <f t="shared" si="0"/>
        <v>31</v>
      </c>
      <c r="I17" s="85">
        <v>350</v>
      </c>
      <c r="J17" s="202" t="s">
        <v>327</v>
      </c>
      <c r="K17" s="202" t="s">
        <v>327</v>
      </c>
      <c r="L17" s="202" t="s">
        <v>327</v>
      </c>
      <c r="M17" s="202" t="s">
        <v>327</v>
      </c>
      <c r="N17" s="202" t="s">
        <v>327</v>
      </c>
      <c r="O17" s="202" t="s">
        <v>327</v>
      </c>
      <c r="P17" s="202" t="s">
        <v>327</v>
      </c>
      <c r="Q17" s="202" t="s">
        <v>327</v>
      </c>
      <c r="R17" s="202" t="s">
        <v>327</v>
      </c>
      <c r="S17" s="202" t="s">
        <v>327</v>
      </c>
      <c r="T17" s="202" t="s">
        <v>327</v>
      </c>
      <c r="U17" s="202" t="s">
        <v>327</v>
      </c>
      <c r="V17" s="202" t="s">
        <v>327</v>
      </c>
      <c r="W17" s="202" t="s">
        <v>327</v>
      </c>
      <c r="X17" s="202" t="s">
        <v>327</v>
      </c>
      <c r="Y17" s="202" t="s">
        <v>327</v>
      </c>
      <c r="Z17" s="202" t="s">
        <v>327</v>
      </c>
      <c r="AA17" s="202" t="s">
        <v>327</v>
      </c>
      <c r="AB17" s="36"/>
    </row>
    <row r="18" spans="3:28" ht="23.25" customHeight="1">
      <c r="C18" s="71">
        <v>10</v>
      </c>
      <c r="D18" s="29" t="s">
        <v>99</v>
      </c>
      <c r="E18" s="202" t="s">
        <v>327</v>
      </c>
      <c r="F18" s="202" t="s">
        <v>327</v>
      </c>
      <c r="G18" s="41" t="s">
        <v>80</v>
      </c>
      <c r="H18" s="65">
        <f t="shared" si="0"/>
        <v>31</v>
      </c>
      <c r="I18" s="85">
        <v>350</v>
      </c>
      <c r="J18" s="202" t="s">
        <v>327</v>
      </c>
      <c r="K18" s="202" t="s">
        <v>327</v>
      </c>
      <c r="L18" s="202" t="s">
        <v>327</v>
      </c>
      <c r="M18" s="202" t="s">
        <v>327</v>
      </c>
      <c r="N18" s="202" t="s">
        <v>327</v>
      </c>
      <c r="O18" s="202" t="s">
        <v>327</v>
      </c>
      <c r="P18" s="202" t="s">
        <v>327</v>
      </c>
      <c r="Q18" s="202" t="s">
        <v>327</v>
      </c>
      <c r="R18" s="202" t="s">
        <v>327</v>
      </c>
      <c r="S18" s="202" t="s">
        <v>327</v>
      </c>
      <c r="T18" s="202" t="s">
        <v>327</v>
      </c>
      <c r="U18" s="202" t="s">
        <v>327</v>
      </c>
      <c r="V18" s="202" t="s">
        <v>327</v>
      </c>
      <c r="W18" s="202" t="s">
        <v>327</v>
      </c>
      <c r="X18" s="202" t="s">
        <v>327</v>
      </c>
      <c r="Y18" s="202" t="s">
        <v>327</v>
      </c>
      <c r="Z18" s="202" t="s">
        <v>327</v>
      </c>
      <c r="AA18" s="202" t="s">
        <v>327</v>
      </c>
      <c r="AB18" s="36"/>
    </row>
    <row r="19" spans="3:28" ht="23.25" customHeight="1">
      <c r="C19" s="71">
        <v>11</v>
      </c>
      <c r="D19" s="29" t="s">
        <v>29</v>
      </c>
      <c r="E19" s="202" t="s">
        <v>327</v>
      </c>
      <c r="F19" s="202" t="s">
        <v>327</v>
      </c>
      <c r="G19" s="41" t="s">
        <v>231</v>
      </c>
      <c r="H19" s="65">
        <f t="shared" si="0"/>
        <v>31</v>
      </c>
      <c r="I19" s="85">
        <v>350</v>
      </c>
      <c r="J19" s="202" t="s">
        <v>327</v>
      </c>
      <c r="K19" s="202" t="s">
        <v>327</v>
      </c>
      <c r="L19" s="202" t="s">
        <v>327</v>
      </c>
      <c r="M19" s="202" t="s">
        <v>327</v>
      </c>
      <c r="N19" s="202" t="s">
        <v>327</v>
      </c>
      <c r="O19" s="202" t="s">
        <v>327</v>
      </c>
      <c r="P19" s="202" t="s">
        <v>327</v>
      </c>
      <c r="Q19" s="202" t="s">
        <v>327</v>
      </c>
      <c r="R19" s="202" t="s">
        <v>327</v>
      </c>
      <c r="S19" s="202" t="s">
        <v>327</v>
      </c>
      <c r="T19" s="202" t="s">
        <v>327</v>
      </c>
      <c r="U19" s="202" t="s">
        <v>327</v>
      </c>
      <c r="V19" s="202" t="s">
        <v>327</v>
      </c>
      <c r="W19" s="202" t="s">
        <v>327</v>
      </c>
      <c r="X19" s="202" t="s">
        <v>327</v>
      </c>
      <c r="Y19" s="202" t="s">
        <v>327</v>
      </c>
      <c r="Z19" s="202" t="s">
        <v>327</v>
      </c>
      <c r="AA19" s="202" t="s">
        <v>327</v>
      </c>
      <c r="AB19" s="36"/>
    </row>
    <row r="20" spans="3:28" ht="23.25" customHeight="1">
      <c r="C20" s="71">
        <v>12</v>
      </c>
      <c r="D20" s="29" t="s">
        <v>63</v>
      </c>
      <c r="E20" s="202" t="s">
        <v>327</v>
      </c>
      <c r="F20" s="202" t="s">
        <v>327</v>
      </c>
      <c r="G20" s="41" t="s">
        <v>30</v>
      </c>
      <c r="H20" s="65">
        <f t="shared" si="0"/>
        <v>31</v>
      </c>
      <c r="I20" s="85">
        <v>350</v>
      </c>
      <c r="J20" s="202" t="s">
        <v>327</v>
      </c>
      <c r="K20" s="202" t="s">
        <v>327</v>
      </c>
      <c r="L20" s="202" t="s">
        <v>327</v>
      </c>
      <c r="M20" s="202" t="s">
        <v>327</v>
      </c>
      <c r="N20" s="202" t="s">
        <v>327</v>
      </c>
      <c r="O20" s="202" t="s">
        <v>327</v>
      </c>
      <c r="P20" s="202" t="s">
        <v>327</v>
      </c>
      <c r="Q20" s="202" t="s">
        <v>327</v>
      </c>
      <c r="R20" s="202" t="s">
        <v>327</v>
      </c>
      <c r="S20" s="202" t="s">
        <v>327</v>
      </c>
      <c r="T20" s="202" t="s">
        <v>327</v>
      </c>
      <c r="U20" s="202" t="s">
        <v>327</v>
      </c>
      <c r="V20" s="202" t="s">
        <v>327</v>
      </c>
      <c r="W20" s="202" t="s">
        <v>327</v>
      </c>
      <c r="X20" s="202" t="s">
        <v>327</v>
      </c>
      <c r="Y20" s="202" t="s">
        <v>327</v>
      </c>
      <c r="Z20" s="202" t="s">
        <v>327</v>
      </c>
      <c r="AA20" s="202" t="s">
        <v>327</v>
      </c>
      <c r="AB20" s="36"/>
    </row>
    <row r="21" spans="3:28" ht="23.25" customHeight="1">
      <c r="C21" s="71">
        <v>13</v>
      </c>
      <c r="D21" s="29" t="s">
        <v>50</v>
      </c>
      <c r="E21" s="202" t="s">
        <v>327</v>
      </c>
      <c r="F21" s="202" t="s">
        <v>327</v>
      </c>
      <c r="G21" s="41" t="s">
        <v>82</v>
      </c>
      <c r="H21" s="65">
        <f t="shared" si="0"/>
        <v>31</v>
      </c>
      <c r="I21" s="85">
        <v>350</v>
      </c>
      <c r="J21" s="202" t="s">
        <v>327</v>
      </c>
      <c r="K21" s="202" t="s">
        <v>327</v>
      </c>
      <c r="L21" s="202" t="s">
        <v>327</v>
      </c>
      <c r="M21" s="202" t="s">
        <v>327</v>
      </c>
      <c r="N21" s="202" t="s">
        <v>327</v>
      </c>
      <c r="O21" s="202" t="s">
        <v>327</v>
      </c>
      <c r="P21" s="202" t="s">
        <v>327</v>
      </c>
      <c r="Q21" s="202" t="s">
        <v>327</v>
      </c>
      <c r="R21" s="202" t="s">
        <v>327</v>
      </c>
      <c r="S21" s="202" t="s">
        <v>327</v>
      </c>
      <c r="T21" s="202" t="s">
        <v>327</v>
      </c>
      <c r="U21" s="202" t="s">
        <v>327</v>
      </c>
      <c r="V21" s="202" t="s">
        <v>327</v>
      </c>
      <c r="W21" s="202" t="s">
        <v>327</v>
      </c>
      <c r="X21" s="202" t="s">
        <v>327</v>
      </c>
      <c r="Y21" s="202" t="s">
        <v>327</v>
      </c>
      <c r="Z21" s="202" t="s">
        <v>327</v>
      </c>
      <c r="AA21" s="202" t="s">
        <v>327</v>
      </c>
      <c r="AB21" s="36"/>
    </row>
    <row r="22" spans="3:28" ht="23.25" customHeight="1">
      <c r="C22" s="71">
        <v>14</v>
      </c>
      <c r="D22" s="29" t="s">
        <v>90</v>
      </c>
      <c r="E22" s="202" t="s">
        <v>327</v>
      </c>
      <c r="F22" s="202" t="s">
        <v>327</v>
      </c>
      <c r="G22" s="41" t="s">
        <v>168</v>
      </c>
      <c r="H22" s="65">
        <f t="shared" si="0"/>
        <v>31</v>
      </c>
      <c r="I22" s="85">
        <v>350</v>
      </c>
      <c r="J22" s="202" t="s">
        <v>327</v>
      </c>
      <c r="K22" s="202" t="s">
        <v>327</v>
      </c>
      <c r="L22" s="202" t="s">
        <v>327</v>
      </c>
      <c r="M22" s="202" t="s">
        <v>327</v>
      </c>
      <c r="N22" s="202" t="s">
        <v>327</v>
      </c>
      <c r="O22" s="202" t="s">
        <v>327</v>
      </c>
      <c r="P22" s="202" t="s">
        <v>327</v>
      </c>
      <c r="Q22" s="202" t="s">
        <v>327</v>
      </c>
      <c r="R22" s="202" t="s">
        <v>327</v>
      </c>
      <c r="S22" s="202" t="s">
        <v>327</v>
      </c>
      <c r="T22" s="202" t="s">
        <v>327</v>
      </c>
      <c r="U22" s="202" t="s">
        <v>327</v>
      </c>
      <c r="V22" s="202" t="s">
        <v>327</v>
      </c>
      <c r="W22" s="202" t="s">
        <v>327</v>
      </c>
      <c r="X22" s="202" t="s">
        <v>327</v>
      </c>
      <c r="Y22" s="202" t="s">
        <v>327</v>
      </c>
      <c r="Z22" s="202" t="s">
        <v>327</v>
      </c>
      <c r="AA22" s="202" t="s">
        <v>327</v>
      </c>
      <c r="AB22" s="36"/>
    </row>
    <row r="23" spans="3:28" ht="23.25" customHeight="1">
      <c r="C23" s="71">
        <v>15</v>
      </c>
      <c r="D23" s="29" t="s">
        <v>87</v>
      </c>
      <c r="E23" s="202" t="s">
        <v>327</v>
      </c>
      <c r="F23" s="202" t="s">
        <v>327</v>
      </c>
      <c r="G23" s="41" t="s">
        <v>30</v>
      </c>
      <c r="H23" s="65">
        <f t="shared" si="0"/>
        <v>31</v>
      </c>
      <c r="I23" s="85">
        <v>350</v>
      </c>
      <c r="J23" s="202" t="s">
        <v>327</v>
      </c>
      <c r="K23" s="202" t="s">
        <v>327</v>
      </c>
      <c r="L23" s="202" t="s">
        <v>327</v>
      </c>
      <c r="M23" s="202" t="s">
        <v>327</v>
      </c>
      <c r="N23" s="202" t="s">
        <v>327</v>
      </c>
      <c r="O23" s="202" t="s">
        <v>327</v>
      </c>
      <c r="P23" s="202" t="s">
        <v>327</v>
      </c>
      <c r="Q23" s="202" t="s">
        <v>327</v>
      </c>
      <c r="R23" s="202" t="s">
        <v>327</v>
      </c>
      <c r="S23" s="202" t="s">
        <v>327</v>
      </c>
      <c r="T23" s="202" t="s">
        <v>327</v>
      </c>
      <c r="U23" s="202" t="s">
        <v>327</v>
      </c>
      <c r="V23" s="202" t="s">
        <v>327</v>
      </c>
      <c r="W23" s="202" t="s">
        <v>327</v>
      </c>
      <c r="X23" s="202" t="s">
        <v>327</v>
      </c>
      <c r="Y23" s="202" t="s">
        <v>327</v>
      </c>
      <c r="Z23" s="202" t="s">
        <v>327</v>
      </c>
      <c r="AA23" s="202" t="s">
        <v>327</v>
      </c>
      <c r="AB23" s="36"/>
    </row>
    <row r="24" spans="3:28" ht="23.25" customHeight="1">
      <c r="C24" s="71">
        <v>16</v>
      </c>
      <c r="D24" s="29" t="s">
        <v>47</v>
      </c>
      <c r="E24" s="202" t="s">
        <v>327</v>
      </c>
      <c r="F24" s="202" t="s">
        <v>327</v>
      </c>
      <c r="G24" s="41" t="s">
        <v>151</v>
      </c>
      <c r="H24" s="65">
        <f t="shared" si="0"/>
        <v>31</v>
      </c>
      <c r="I24" s="85">
        <v>350</v>
      </c>
      <c r="J24" s="202" t="s">
        <v>327</v>
      </c>
      <c r="K24" s="202" t="s">
        <v>327</v>
      </c>
      <c r="L24" s="202" t="s">
        <v>327</v>
      </c>
      <c r="M24" s="202" t="s">
        <v>327</v>
      </c>
      <c r="N24" s="202" t="s">
        <v>327</v>
      </c>
      <c r="O24" s="202" t="s">
        <v>327</v>
      </c>
      <c r="P24" s="202" t="s">
        <v>327</v>
      </c>
      <c r="Q24" s="202" t="s">
        <v>327</v>
      </c>
      <c r="R24" s="202" t="s">
        <v>327</v>
      </c>
      <c r="S24" s="202" t="s">
        <v>327</v>
      </c>
      <c r="T24" s="202" t="s">
        <v>327</v>
      </c>
      <c r="U24" s="202" t="s">
        <v>327</v>
      </c>
      <c r="V24" s="202" t="s">
        <v>327</v>
      </c>
      <c r="W24" s="202" t="s">
        <v>327</v>
      </c>
      <c r="X24" s="202" t="s">
        <v>327</v>
      </c>
      <c r="Y24" s="202" t="s">
        <v>327</v>
      </c>
      <c r="Z24" s="202" t="s">
        <v>327</v>
      </c>
      <c r="AA24" s="202" t="s">
        <v>327</v>
      </c>
      <c r="AB24" s="36"/>
    </row>
    <row r="25" spans="3:28" ht="23.25" customHeight="1">
      <c r="C25" s="71">
        <v>17</v>
      </c>
      <c r="D25" s="29" t="s">
        <v>89</v>
      </c>
      <c r="E25" s="202" t="s">
        <v>327</v>
      </c>
      <c r="F25" s="202" t="s">
        <v>327</v>
      </c>
      <c r="G25" s="41" t="s">
        <v>80</v>
      </c>
      <c r="H25" s="65">
        <f t="shared" si="0"/>
        <v>31</v>
      </c>
      <c r="I25" s="85">
        <v>350</v>
      </c>
      <c r="J25" s="202" t="s">
        <v>327</v>
      </c>
      <c r="K25" s="202" t="s">
        <v>327</v>
      </c>
      <c r="L25" s="202" t="s">
        <v>327</v>
      </c>
      <c r="M25" s="202" t="s">
        <v>327</v>
      </c>
      <c r="N25" s="202" t="s">
        <v>327</v>
      </c>
      <c r="O25" s="202" t="s">
        <v>327</v>
      </c>
      <c r="P25" s="202" t="s">
        <v>327</v>
      </c>
      <c r="Q25" s="202" t="s">
        <v>327</v>
      </c>
      <c r="R25" s="202" t="s">
        <v>327</v>
      </c>
      <c r="S25" s="202" t="s">
        <v>327</v>
      </c>
      <c r="T25" s="202" t="s">
        <v>327</v>
      </c>
      <c r="U25" s="202" t="s">
        <v>327</v>
      </c>
      <c r="V25" s="202" t="s">
        <v>327</v>
      </c>
      <c r="W25" s="202" t="s">
        <v>327</v>
      </c>
      <c r="X25" s="202" t="s">
        <v>327</v>
      </c>
      <c r="Y25" s="202" t="s">
        <v>327</v>
      </c>
      <c r="Z25" s="202" t="s">
        <v>327</v>
      </c>
      <c r="AA25" s="202" t="s">
        <v>327</v>
      </c>
      <c r="AB25" s="36"/>
    </row>
    <row r="26" spans="3:28" ht="23.25" customHeight="1">
      <c r="C26" s="71">
        <v>18</v>
      </c>
      <c r="D26" s="29" t="s">
        <v>59</v>
      </c>
      <c r="E26" s="202" t="s">
        <v>327</v>
      </c>
      <c r="F26" s="202" t="s">
        <v>327</v>
      </c>
      <c r="G26" s="41" t="s">
        <v>154</v>
      </c>
      <c r="H26" s="65">
        <f t="shared" si="0"/>
        <v>31</v>
      </c>
      <c r="I26" s="85">
        <v>400</v>
      </c>
      <c r="J26" s="202" t="s">
        <v>327</v>
      </c>
      <c r="K26" s="202" t="s">
        <v>327</v>
      </c>
      <c r="L26" s="202" t="s">
        <v>327</v>
      </c>
      <c r="M26" s="202" t="s">
        <v>327</v>
      </c>
      <c r="N26" s="202" t="s">
        <v>327</v>
      </c>
      <c r="O26" s="202" t="s">
        <v>327</v>
      </c>
      <c r="P26" s="202" t="s">
        <v>327</v>
      </c>
      <c r="Q26" s="202" t="s">
        <v>327</v>
      </c>
      <c r="R26" s="202" t="s">
        <v>327</v>
      </c>
      <c r="S26" s="202" t="s">
        <v>327</v>
      </c>
      <c r="T26" s="202" t="s">
        <v>327</v>
      </c>
      <c r="U26" s="202" t="s">
        <v>327</v>
      </c>
      <c r="V26" s="202" t="s">
        <v>327</v>
      </c>
      <c r="W26" s="202" t="s">
        <v>327</v>
      </c>
      <c r="X26" s="202" t="s">
        <v>327</v>
      </c>
      <c r="Y26" s="202" t="s">
        <v>327</v>
      </c>
      <c r="Z26" s="202" t="s">
        <v>327</v>
      </c>
      <c r="AA26" s="202" t="s">
        <v>327</v>
      </c>
      <c r="AB26" s="36"/>
    </row>
    <row r="27" spans="3:28" ht="23.25" customHeight="1">
      <c r="C27" s="71">
        <v>19</v>
      </c>
      <c r="D27" s="29" t="s">
        <v>158</v>
      </c>
      <c r="E27" s="202" t="s">
        <v>327</v>
      </c>
      <c r="F27" s="202" t="s">
        <v>327</v>
      </c>
      <c r="G27" s="41" t="s">
        <v>80</v>
      </c>
      <c r="H27" s="65">
        <f t="shared" si="0"/>
        <v>31</v>
      </c>
      <c r="I27" s="85">
        <v>300</v>
      </c>
      <c r="J27" s="202" t="s">
        <v>327</v>
      </c>
      <c r="K27" s="202" t="s">
        <v>327</v>
      </c>
      <c r="L27" s="202" t="s">
        <v>327</v>
      </c>
      <c r="M27" s="202" t="s">
        <v>327</v>
      </c>
      <c r="N27" s="202" t="s">
        <v>327</v>
      </c>
      <c r="O27" s="202" t="s">
        <v>327</v>
      </c>
      <c r="P27" s="202" t="s">
        <v>327</v>
      </c>
      <c r="Q27" s="202" t="s">
        <v>327</v>
      </c>
      <c r="R27" s="202" t="s">
        <v>327</v>
      </c>
      <c r="S27" s="202" t="s">
        <v>327</v>
      </c>
      <c r="T27" s="202" t="s">
        <v>327</v>
      </c>
      <c r="U27" s="202" t="s">
        <v>327</v>
      </c>
      <c r="V27" s="202" t="s">
        <v>327</v>
      </c>
      <c r="W27" s="202" t="s">
        <v>327</v>
      </c>
      <c r="X27" s="202" t="s">
        <v>327</v>
      </c>
      <c r="Y27" s="202" t="s">
        <v>327</v>
      </c>
      <c r="Z27" s="202" t="s">
        <v>327</v>
      </c>
      <c r="AA27" s="202" t="s">
        <v>327</v>
      </c>
      <c r="AB27" s="36"/>
    </row>
    <row r="28" spans="3:28" ht="23.25" customHeight="1">
      <c r="C28" s="71">
        <v>20</v>
      </c>
      <c r="D28" s="29" t="s">
        <v>48</v>
      </c>
      <c r="E28" s="202" t="s">
        <v>327</v>
      </c>
      <c r="F28" s="202" t="s">
        <v>327</v>
      </c>
      <c r="G28" s="41" t="s">
        <v>81</v>
      </c>
      <c r="H28" s="65">
        <f t="shared" si="0"/>
        <v>31</v>
      </c>
      <c r="I28" s="85">
        <v>350</v>
      </c>
      <c r="J28" s="202" t="s">
        <v>327</v>
      </c>
      <c r="K28" s="202" t="s">
        <v>327</v>
      </c>
      <c r="L28" s="202" t="s">
        <v>327</v>
      </c>
      <c r="M28" s="202" t="s">
        <v>327</v>
      </c>
      <c r="N28" s="202" t="s">
        <v>327</v>
      </c>
      <c r="O28" s="202" t="s">
        <v>327</v>
      </c>
      <c r="P28" s="202" t="s">
        <v>327</v>
      </c>
      <c r="Q28" s="202" t="s">
        <v>327</v>
      </c>
      <c r="R28" s="202" t="s">
        <v>327</v>
      </c>
      <c r="S28" s="202" t="s">
        <v>327</v>
      </c>
      <c r="T28" s="202" t="s">
        <v>327</v>
      </c>
      <c r="U28" s="202" t="s">
        <v>327</v>
      </c>
      <c r="V28" s="202" t="s">
        <v>327</v>
      </c>
      <c r="W28" s="202" t="s">
        <v>327</v>
      </c>
      <c r="X28" s="202" t="s">
        <v>327</v>
      </c>
      <c r="Y28" s="202" t="s">
        <v>327</v>
      </c>
      <c r="Z28" s="202" t="s">
        <v>327</v>
      </c>
      <c r="AA28" s="202" t="s">
        <v>327</v>
      </c>
      <c r="AB28" s="36"/>
    </row>
    <row r="29" spans="3:28" ht="23.25" customHeight="1">
      <c r="C29" s="71">
        <v>21</v>
      </c>
      <c r="D29" s="29" t="s">
        <v>94</v>
      </c>
      <c r="E29" s="202" t="s">
        <v>327</v>
      </c>
      <c r="F29" s="202" t="s">
        <v>327</v>
      </c>
      <c r="G29" s="41" t="s">
        <v>30</v>
      </c>
      <c r="H29" s="65">
        <f t="shared" si="0"/>
        <v>31</v>
      </c>
      <c r="I29" s="85">
        <v>405</v>
      </c>
      <c r="J29" s="202" t="s">
        <v>327</v>
      </c>
      <c r="K29" s="202" t="s">
        <v>327</v>
      </c>
      <c r="L29" s="202" t="s">
        <v>327</v>
      </c>
      <c r="M29" s="202" t="s">
        <v>327</v>
      </c>
      <c r="N29" s="202" t="s">
        <v>327</v>
      </c>
      <c r="O29" s="202" t="s">
        <v>327</v>
      </c>
      <c r="P29" s="202" t="s">
        <v>327</v>
      </c>
      <c r="Q29" s="202" t="s">
        <v>327</v>
      </c>
      <c r="R29" s="202" t="s">
        <v>327</v>
      </c>
      <c r="S29" s="202" t="s">
        <v>327</v>
      </c>
      <c r="T29" s="202" t="s">
        <v>327</v>
      </c>
      <c r="U29" s="202" t="s">
        <v>327</v>
      </c>
      <c r="V29" s="202" t="s">
        <v>327</v>
      </c>
      <c r="W29" s="202" t="s">
        <v>327</v>
      </c>
      <c r="X29" s="202" t="s">
        <v>327</v>
      </c>
      <c r="Y29" s="202" t="s">
        <v>327</v>
      </c>
      <c r="Z29" s="202" t="s">
        <v>327</v>
      </c>
      <c r="AA29" s="202" t="s">
        <v>327</v>
      </c>
      <c r="AB29" s="36"/>
    </row>
    <row r="30" spans="3:28" ht="23.25" customHeight="1">
      <c r="C30" s="71">
        <v>22</v>
      </c>
      <c r="D30" s="29" t="s">
        <v>45</v>
      </c>
      <c r="E30" s="202" t="s">
        <v>327</v>
      </c>
      <c r="F30" s="202" t="s">
        <v>327</v>
      </c>
      <c r="G30" s="41" t="s">
        <v>95</v>
      </c>
      <c r="H30" s="65">
        <f t="shared" si="0"/>
        <v>31</v>
      </c>
      <c r="I30" s="85">
        <v>350</v>
      </c>
      <c r="J30" s="202" t="s">
        <v>327</v>
      </c>
      <c r="K30" s="202" t="s">
        <v>327</v>
      </c>
      <c r="L30" s="202" t="s">
        <v>327</v>
      </c>
      <c r="M30" s="202" t="s">
        <v>327</v>
      </c>
      <c r="N30" s="202" t="s">
        <v>327</v>
      </c>
      <c r="O30" s="202" t="s">
        <v>327</v>
      </c>
      <c r="P30" s="202" t="s">
        <v>327</v>
      </c>
      <c r="Q30" s="202" t="s">
        <v>327</v>
      </c>
      <c r="R30" s="202" t="s">
        <v>327</v>
      </c>
      <c r="S30" s="202" t="s">
        <v>327</v>
      </c>
      <c r="T30" s="202" t="s">
        <v>327</v>
      </c>
      <c r="U30" s="202" t="s">
        <v>327</v>
      </c>
      <c r="V30" s="202" t="s">
        <v>327</v>
      </c>
      <c r="W30" s="202" t="s">
        <v>327</v>
      </c>
      <c r="X30" s="202" t="s">
        <v>327</v>
      </c>
      <c r="Y30" s="202" t="s">
        <v>327</v>
      </c>
      <c r="Z30" s="202" t="s">
        <v>327</v>
      </c>
      <c r="AA30" s="202" t="s">
        <v>327</v>
      </c>
      <c r="AB30" s="36"/>
    </row>
    <row r="31" spans="3:28" ht="23.25" customHeight="1">
      <c r="C31" s="71">
        <v>23</v>
      </c>
      <c r="D31" s="29" t="s">
        <v>46</v>
      </c>
      <c r="E31" s="202" t="s">
        <v>327</v>
      </c>
      <c r="F31" s="202" t="s">
        <v>327</v>
      </c>
      <c r="G31" s="41" t="s">
        <v>80</v>
      </c>
      <c r="H31" s="65">
        <f t="shared" si="0"/>
        <v>31</v>
      </c>
      <c r="I31" s="85">
        <v>350</v>
      </c>
      <c r="J31" s="202" t="s">
        <v>327</v>
      </c>
      <c r="K31" s="202" t="s">
        <v>327</v>
      </c>
      <c r="L31" s="202" t="s">
        <v>327</v>
      </c>
      <c r="M31" s="202" t="s">
        <v>327</v>
      </c>
      <c r="N31" s="202" t="s">
        <v>327</v>
      </c>
      <c r="O31" s="202" t="s">
        <v>327</v>
      </c>
      <c r="P31" s="202" t="s">
        <v>327</v>
      </c>
      <c r="Q31" s="202" t="s">
        <v>327</v>
      </c>
      <c r="R31" s="202" t="s">
        <v>327</v>
      </c>
      <c r="S31" s="202" t="s">
        <v>327</v>
      </c>
      <c r="T31" s="202" t="s">
        <v>327</v>
      </c>
      <c r="U31" s="202" t="s">
        <v>327</v>
      </c>
      <c r="V31" s="202" t="s">
        <v>327</v>
      </c>
      <c r="W31" s="202" t="s">
        <v>327</v>
      </c>
      <c r="X31" s="202" t="s">
        <v>327</v>
      </c>
      <c r="Y31" s="202" t="s">
        <v>327</v>
      </c>
      <c r="Z31" s="202" t="s">
        <v>327</v>
      </c>
      <c r="AA31" s="202" t="s">
        <v>327</v>
      </c>
      <c r="AB31" s="36"/>
    </row>
    <row r="32" spans="3:28" ht="23.25" customHeight="1">
      <c r="C32" s="71">
        <v>24</v>
      </c>
      <c r="D32" s="29" t="s">
        <v>115</v>
      </c>
      <c r="E32" s="202" t="s">
        <v>327</v>
      </c>
      <c r="F32" s="202" t="s">
        <v>327</v>
      </c>
      <c r="G32" s="41" t="s">
        <v>169</v>
      </c>
      <c r="H32" s="65">
        <f t="shared" si="0"/>
        <v>31</v>
      </c>
      <c r="I32" s="85">
        <v>350</v>
      </c>
      <c r="J32" s="202" t="s">
        <v>327</v>
      </c>
      <c r="K32" s="202" t="s">
        <v>327</v>
      </c>
      <c r="L32" s="202" t="s">
        <v>327</v>
      </c>
      <c r="M32" s="202" t="s">
        <v>327</v>
      </c>
      <c r="N32" s="202" t="s">
        <v>327</v>
      </c>
      <c r="O32" s="202" t="s">
        <v>327</v>
      </c>
      <c r="P32" s="202" t="s">
        <v>327</v>
      </c>
      <c r="Q32" s="202" t="s">
        <v>327</v>
      </c>
      <c r="R32" s="202" t="s">
        <v>327</v>
      </c>
      <c r="S32" s="202" t="s">
        <v>327</v>
      </c>
      <c r="T32" s="202" t="s">
        <v>327</v>
      </c>
      <c r="U32" s="202" t="s">
        <v>327</v>
      </c>
      <c r="V32" s="202" t="s">
        <v>327</v>
      </c>
      <c r="W32" s="202" t="s">
        <v>327</v>
      </c>
      <c r="X32" s="202" t="s">
        <v>327</v>
      </c>
      <c r="Y32" s="202" t="s">
        <v>327</v>
      </c>
      <c r="Z32" s="202" t="s">
        <v>327</v>
      </c>
      <c r="AA32" s="202" t="s">
        <v>327</v>
      </c>
      <c r="AB32" s="36"/>
    </row>
    <row r="33" spans="1:28" ht="23.25" customHeight="1" thickBot="1">
      <c r="C33" s="61"/>
      <c r="D33" s="40" t="s">
        <v>55</v>
      </c>
      <c r="E33" s="66"/>
      <c r="F33" s="62"/>
      <c r="G33" s="33"/>
      <c r="H33" s="33"/>
      <c r="I33" s="105">
        <f t="shared" ref="I33" si="1">SUM(I9:I32)</f>
        <v>8455</v>
      </c>
      <c r="J33" s="202" t="s">
        <v>327</v>
      </c>
      <c r="K33" s="202" t="s">
        <v>327</v>
      </c>
      <c r="L33" s="202" t="s">
        <v>327</v>
      </c>
      <c r="M33" s="202" t="s">
        <v>327</v>
      </c>
      <c r="N33" s="202" t="s">
        <v>327</v>
      </c>
      <c r="O33" s="202" t="s">
        <v>327</v>
      </c>
      <c r="P33" s="202" t="s">
        <v>327</v>
      </c>
      <c r="Q33" s="202" t="s">
        <v>327</v>
      </c>
      <c r="R33" s="202" t="s">
        <v>327</v>
      </c>
      <c r="S33" s="202" t="s">
        <v>327</v>
      </c>
      <c r="T33" s="202" t="s">
        <v>327</v>
      </c>
      <c r="U33" s="202" t="s">
        <v>327</v>
      </c>
      <c r="V33" s="202" t="s">
        <v>327</v>
      </c>
      <c r="W33" s="202" t="s">
        <v>327</v>
      </c>
      <c r="X33" s="202" t="s">
        <v>327</v>
      </c>
      <c r="Y33" s="202" t="s">
        <v>327</v>
      </c>
      <c r="Z33" s="202" t="s">
        <v>327</v>
      </c>
      <c r="AA33" s="202" t="s">
        <v>327</v>
      </c>
      <c r="AB33" s="24"/>
    </row>
    <row r="34" spans="1:28" ht="23.25" customHeight="1">
      <c r="C34" s="129"/>
      <c r="D34" s="42"/>
      <c r="E34" s="134"/>
      <c r="F34" s="135"/>
      <c r="G34" s="37"/>
      <c r="H34" s="37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37"/>
    </row>
    <row r="35" spans="1:28" ht="23.25" customHeight="1">
      <c r="C35" s="129"/>
      <c r="D35" s="42"/>
      <c r="E35" s="134"/>
      <c r="F35" s="135"/>
      <c r="G35" s="37"/>
      <c r="H35" s="37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37"/>
    </row>
    <row r="36" spans="1:28" ht="19.5" customHeight="1">
      <c r="A36" t="s">
        <v>79</v>
      </c>
      <c r="C36" s="7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</row>
    <row r="37" spans="1:28" ht="18" customHeight="1">
      <c r="C37" s="7"/>
      <c r="D37" s="212" t="str">
        <f>D1</f>
        <v>ALCALDIA MUNICIPAL DE SAN LUIS LA HERRADURA</v>
      </c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</row>
    <row r="38" spans="1:28" ht="18" customHeight="1">
      <c r="C38" s="7"/>
      <c r="D38" s="140"/>
      <c r="E38" s="140"/>
      <c r="F38" s="140"/>
      <c r="G38" s="212" t="s">
        <v>19</v>
      </c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140"/>
      <c r="V38" s="140"/>
      <c r="W38" s="140"/>
      <c r="X38" s="140"/>
      <c r="Y38" s="140"/>
      <c r="Z38" s="140"/>
      <c r="AA38" s="140"/>
      <c r="AB38" s="140"/>
    </row>
    <row r="39" spans="1:28" ht="14.25" customHeight="1">
      <c r="C39" s="7"/>
      <c r="D39" s="218" t="s">
        <v>16</v>
      </c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</row>
    <row r="40" spans="1:28" ht="16.5" customHeight="1" thickBot="1">
      <c r="C40" s="9"/>
      <c r="D40" s="10" t="str">
        <f>D4</f>
        <v>DEL 01  AL 31 DE DICIEMBRE DEL 2018</v>
      </c>
      <c r="E40" s="9"/>
      <c r="F40" s="9"/>
      <c r="G40" s="8"/>
      <c r="H40" s="9"/>
      <c r="I40" s="10"/>
      <c r="J40" s="74"/>
      <c r="K40" s="10"/>
      <c r="L40" s="10"/>
      <c r="M40" s="9"/>
      <c r="N40" s="5"/>
      <c r="O40" s="9"/>
      <c r="P40" s="9"/>
      <c r="Q40" s="9"/>
      <c r="R40" s="9"/>
      <c r="S40" s="9"/>
      <c r="T40" s="225" t="s">
        <v>180</v>
      </c>
      <c r="U40" s="225"/>
      <c r="V40" s="225"/>
      <c r="W40" s="9"/>
      <c r="X40" s="9"/>
      <c r="Y40" s="9"/>
      <c r="Z40" s="10"/>
      <c r="AA40" s="9"/>
      <c r="AB40" s="23" t="s">
        <v>179</v>
      </c>
    </row>
    <row r="41" spans="1:28" ht="13.5" customHeight="1">
      <c r="C41" s="168" t="s">
        <v>1</v>
      </c>
      <c r="D41" s="169" t="s">
        <v>2</v>
      </c>
      <c r="E41" s="169" t="s">
        <v>71</v>
      </c>
      <c r="F41" s="169"/>
      <c r="G41" s="149" t="s">
        <v>32</v>
      </c>
      <c r="H41" s="150" t="s">
        <v>3</v>
      </c>
      <c r="I41" s="170" t="s">
        <v>24</v>
      </c>
      <c r="J41" s="205" t="s">
        <v>17</v>
      </c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148" t="s">
        <v>20</v>
      </c>
      <c r="AA41" s="148" t="s">
        <v>5</v>
      </c>
      <c r="AB41" s="152" t="s">
        <v>27</v>
      </c>
    </row>
    <row r="42" spans="1:28" ht="11.25" customHeight="1">
      <c r="C42" s="171"/>
      <c r="D42" s="172"/>
      <c r="E42" s="172" t="s">
        <v>72</v>
      </c>
      <c r="F42" s="172" t="s">
        <v>37</v>
      </c>
      <c r="G42" s="154" t="s">
        <v>25</v>
      </c>
      <c r="H42" s="155" t="s">
        <v>4</v>
      </c>
      <c r="I42" s="173" t="s">
        <v>9</v>
      </c>
      <c r="J42" s="207" t="s">
        <v>6</v>
      </c>
      <c r="K42" s="208"/>
      <c r="L42" s="208"/>
      <c r="M42" s="209"/>
      <c r="N42" s="157" t="s">
        <v>7</v>
      </c>
      <c r="O42" s="227" t="s">
        <v>22</v>
      </c>
      <c r="P42" s="158" t="s">
        <v>117</v>
      </c>
      <c r="Q42" s="158" t="s">
        <v>92</v>
      </c>
      <c r="R42" s="158" t="s">
        <v>135</v>
      </c>
      <c r="S42" s="158"/>
      <c r="T42" s="157" t="str">
        <f>T6</f>
        <v>Descuent</v>
      </c>
      <c r="U42" s="157" t="str">
        <f>U6</f>
        <v>Multiserv</v>
      </c>
      <c r="V42" s="157" t="s">
        <v>113</v>
      </c>
      <c r="W42" s="157" t="s">
        <v>67</v>
      </c>
      <c r="X42" s="157" t="s">
        <v>145</v>
      </c>
      <c r="Y42" s="157" t="str">
        <f>Y6</f>
        <v>Caja de C</v>
      </c>
      <c r="Z42" s="144" t="s">
        <v>23</v>
      </c>
      <c r="AA42" s="144" t="s">
        <v>21</v>
      </c>
      <c r="AB42" s="160" t="s">
        <v>77</v>
      </c>
    </row>
    <row r="43" spans="1:28" ht="12" customHeight="1" thickBot="1">
      <c r="C43" s="174"/>
      <c r="D43" s="176"/>
      <c r="E43" s="175" t="s">
        <v>73</v>
      </c>
      <c r="F43" s="176"/>
      <c r="G43" s="164"/>
      <c r="H43" s="162"/>
      <c r="I43" s="177" t="s">
        <v>8</v>
      </c>
      <c r="J43" s="163" t="s">
        <v>14</v>
      </c>
      <c r="K43" s="163" t="s">
        <v>15</v>
      </c>
      <c r="L43" s="163" t="s">
        <v>18</v>
      </c>
      <c r="M43" s="165" t="s">
        <v>52</v>
      </c>
      <c r="N43" s="163" t="s">
        <v>13</v>
      </c>
      <c r="O43" s="228"/>
      <c r="P43" s="166" t="s">
        <v>92</v>
      </c>
      <c r="Q43" s="166" t="s">
        <v>109</v>
      </c>
      <c r="R43" s="166" t="s">
        <v>134</v>
      </c>
      <c r="S43" s="166" t="s">
        <v>74</v>
      </c>
      <c r="T43" s="163" t="s">
        <v>233</v>
      </c>
      <c r="U43" s="163" t="str">
        <f>U7</f>
        <v>Prof. Optica</v>
      </c>
      <c r="V43" s="163" t="s">
        <v>114</v>
      </c>
      <c r="W43" s="163"/>
      <c r="X43" s="163"/>
      <c r="Y43" s="163" t="str">
        <f>Y7</f>
        <v>Stgo Nco</v>
      </c>
      <c r="Z43" s="176"/>
      <c r="AA43" s="176"/>
      <c r="AB43" s="178"/>
    </row>
    <row r="44" spans="1:28" ht="11.25" customHeight="1">
      <c r="C44" s="13"/>
      <c r="D44" s="14"/>
      <c r="E44" s="14"/>
      <c r="F44" s="15"/>
      <c r="G44" s="16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20"/>
    </row>
    <row r="45" spans="1:28" ht="27.75" customHeight="1">
      <c r="C45" s="71">
        <v>25</v>
      </c>
      <c r="D45" s="29" t="s">
        <v>104</v>
      </c>
      <c r="E45" s="202" t="s">
        <v>327</v>
      </c>
      <c r="F45" s="202" t="s">
        <v>327</v>
      </c>
      <c r="G45" s="41" t="s">
        <v>108</v>
      </c>
      <c r="H45" s="24">
        <f>H32</f>
        <v>31</v>
      </c>
      <c r="I45" s="85">
        <v>350</v>
      </c>
      <c r="J45" s="202" t="s">
        <v>327</v>
      </c>
      <c r="K45" s="202" t="s">
        <v>327</v>
      </c>
      <c r="L45" s="202" t="s">
        <v>327</v>
      </c>
      <c r="M45" s="202" t="s">
        <v>327</v>
      </c>
      <c r="N45" s="202" t="s">
        <v>327</v>
      </c>
      <c r="O45" s="202" t="s">
        <v>327</v>
      </c>
      <c r="P45" s="202" t="s">
        <v>327</v>
      </c>
      <c r="Q45" s="202" t="s">
        <v>327</v>
      </c>
      <c r="R45" s="202" t="s">
        <v>327</v>
      </c>
      <c r="S45" s="202" t="s">
        <v>327</v>
      </c>
      <c r="T45" s="202" t="s">
        <v>327</v>
      </c>
      <c r="U45" s="202" t="s">
        <v>327</v>
      </c>
      <c r="V45" s="202" t="s">
        <v>327</v>
      </c>
      <c r="W45" s="202" t="s">
        <v>327</v>
      </c>
      <c r="X45" s="202" t="s">
        <v>327</v>
      </c>
      <c r="Y45" s="202" t="s">
        <v>327</v>
      </c>
      <c r="Z45" s="202" t="s">
        <v>327</v>
      </c>
      <c r="AA45" s="202" t="s">
        <v>327</v>
      </c>
      <c r="AB45" s="36"/>
    </row>
    <row r="46" spans="1:28" ht="27.75" customHeight="1">
      <c r="C46" s="26">
        <v>26</v>
      </c>
      <c r="D46" s="29" t="s">
        <v>105</v>
      </c>
      <c r="E46" s="202" t="s">
        <v>327</v>
      </c>
      <c r="F46" s="202" t="s">
        <v>327</v>
      </c>
      <c r="G46" s="41" t="s">
        <v>108</v>
      </c>
      <c r="H46" s="24">
        <f t="shared" ref="H46:H53" si="2">H10</f>
        <v>31</v>
      </c>
      <c r="I46" s="85">
        <v>350</v>
      </c>
      <c r="J46" s="202" t="s">
        <v>327</v>
      </c>
      <c r="K46" s="202" t="s">
        <v>327</v>
      </c>
      <c r="L46" s="202" t="s">
        <v>327</v>
      </c>
      <c r="M46" s="202" t="s">
        <v>327</v>
      </c>
      <c r="N46" s="202" t="s">
        <v>327</v>
      </c>
      <c r="O46" s="202" t="s">
        <v>327</v>
      </c>
      <c r="P46" s="202" t="s">
        <v>327</v>
      </c>
      <c r="Q46" s="202" t="s">
        <v>327</v>
      </c>
      <c r="R46" s="202" t="s">
        <v>327</v>
      </c>
      <c r="S46" s="202" t="s">
        <v>327</v>
      </c>
      <c r="T46" s="202" t="s">
        <v>327</v>
      </c>
      <c r="U46" s="202" t="s">
        <v>327</v>
      </c>
      <c r="V46" s="202" t="s">
        <v>327</v>
      </c>
      <c r="W46" s="202" t="s">
        <v>327</v>
      </c>
      <c r="X46" s="202" t="s">
        <v>327</v>
      </c>
      <c r="Y46" s="202" t="s">
        <v>327</v>
      </c>
      <c r="Z46" s="202" t="s">
        <v>327</v>
      </c>
      <c r="AA46" s="202" t="s">
        <v>327</v>
      </c>
      <c r="AB46" s="36"/>
    </row>
    <row r="47" spans="1:28" ht="27.75" customHeight="1">
      <c r="C47" s="71">
        <v>27</v>
      </c>
      <c r="D47" s="128" t="s">
        <v>106</v>
      </c>
      <c r="E47" s="202" t="s">
        <v>327</v>
      </c>
      <c r="F47" s="202" t="s">
        <v>327</v>
      </c>
      <c r="G47" s="41" t="s">
        <v>108</v>
      </c>
      <c r="H47" s="24">
        <f t="shared" si="2"/>
        <v>31</v>
      </c>
      <c r="I47" s="85">
        <v>350</v>
      </c>
      <c r="J47" s="202" t="s">
        <v>327</v>
      </c>
      <c r="K47" s="202" t="s">
        <v>327</v>
      </c>
      <c r="L47" s="202" t="s">
        <v>327</v>
      </c>
      <c r="M47" s="202" t="s">
        <v>327</v>
      </c>
      <c r="N47" s="202" t="s">
        <v>327</v>
      </c>
      <c r="O47" s="202" t="s">
        <v>327</v>
      </c>
      <c r="P47" s="202" t="s">
        <v>327</v>
      </c>
      <c r="Q47" s="202" t="s">
        <v>327</v>
      </c>
      <c r="R47" s="202" t="s">
        <v>327</v>
      </c>
      <c r="S47" s="202" t="s">
        <v>327</v>
      </c>
      <c r="T47" s="202" t="s">
        <v>327</v>
      </c>
      <c r="U47" s="202" t="s">
        <v>327</v>
      </c>
      <c r="V47" s="202" t="s">
        <v>327</v>
      </c>
      <c r="W47" s="202" t="s">
        <v>327</v>
      </c>
      <c r="X47" s="202" t="s">
        <v>327</v>
      </c>
      <c r="Y47" s="202" t="s">
        <v>327</v>
      </c>
      <c r="Z47" s="202" t="s">
        <v>327</v>
      </c>
      <c r="AA47" s="202" t="s">
        <v>327</v>
      </c>
      <c r="AB47" s="36"/>
    </row>
    <row r="48" spans="1:28" ht="27.75" customHeight="1">
      <c r="C48" s="26">
        <v>28</v>
      </c>
      <c r="D48" s="21" t="s">
        <v>107</v>
      </c>
      <c r="E48" s="202" t="s">
        <v>327</v>
      </c>
      <c r="F48" s="202" t="s">
        <v>327</v>
      </c>
      <c r="G48" s="41" t="s">
        <v>108</v>
      </c>
      <c r="H48" s="24">
        <f t="shared" si="2"/>
        <v>31</v>
      </c>
      <c r="I48" s="85">
        <v>350</v>
      </c>
      <c r="J48" s="202" t="s">
        <v>327</v>
      </c>
      <c r="K48" s="202" t="s">
        <v>327</v>
      </c>
      <c r="L48" s="202" t="s">
        <v>327</v>
      </c>
      <c r="M48" s="202" t="s">
        <v>327</v>
      </c>
      <c r="N48" s="202" t="s">
        <v>327</v>
      </c>
      <c r="O48" s="202" t="s">
        <v>327</v>
      </c>
      <c r="P48" s="202" t="s">
        <v>327</v>
      </c>
      <c r="Q48" s="202" t="s">
        <v>327</v>
      </c>
      <c r="R48" s="202" t="s">
        <v>327</v>
      </c>
      <c r="S48" s="202" t="s">
        <v>327</v>
      </c>
      <c r="T48" s="202" t="s">
        <v>327</v>
      </c>
      <c r="U48" s="202" t="s">
        <v>327</v>
      </c>
      <c r="V48" s="202" t="s">
        <v>327</v>
      </c>
      <c r="W48" s="202" t="s">
        <v>327</v>
      </c>
      <c r="X48" s="202" t="s">
        <v>327</v>
      </c>
      <c r="Y48" s="202" t="s">
        <v>327</v>
      </c>
      <c r="Z48" s="202" t="s">
        <v>327</v>
      </c>
      <c r="AA48" s="202" t="s">
        <v>327</v>
      </c>
      <c r="AB48" s="36"/>
    </row>
    <row r="49" spans="3:28" ht="27.75" customHeight="1">
      <c r="C49" s="71">
        <v>29</v>
      </c>
      <c r="D49" s="21" t="s">
        <v>111</v>
      </c>
      <c r="E49" s="202" t="s">
        <v>327</v>
      </c>
      <c r="F49" s="202" t="s">
        <v>327</v>
      </c>
      <c r="G49" s="41" t="s">
        <v>131</v>
      </c>
      <c r="H49" s="24">
        <f t="shared" si="2"/>
        <v>31</v>
      </c>
      <c r="I49" s="85">
        <v>350</v>
      </c>
      <c r="J49" s="202" t="s">
        <v>327</v>
      </c>
      <c r="K49" s="202" t="s">
        <v>327</v>
      </c>
      <c r="L49" s="202" t="s">
        <v>327</v>
      </c>
      <c r="M49" s="202" t="s">
        <v>327</v>
      </c>
      <c r="N49" s="202" t="s">
        <v>327</v>
      </c>
      <c r="O49" s="202" t="s">
        <v>327</v>
      </c>
      <c r="P49" s="202" t="s">
        <v>327</v>
      </c>
      <c r="Q49" s="202" t="s">
        <v>327</v>
      </c>
      <c r="R49" s="202" t="s">
        <v>327</v>
      </c>
      <c r="S49" s="202" t="s">
        <v>327</v>
      </c>
      <c r="T49" s="202" t="s">
        <v>327</v>
      </c>
      <c r="U49" s="202" t="s">
        <v>327</v>
      </c>
      <c r="V49" s="202" t="s">
        <v>327</v>
      </c>
      <c r="W49" s="202" t="s">
        <v>327</v>
      </c>
      <c r="X49" s="202" t="s">
        <v>327</v>
      </c>
      <c r="Y49" s="202" t="s">
        <v>327</v>
      </c>
      <c r="Z49" s="202" t="s">
        <v>327</v>
      </c>
      <c r="AA49" s="202" t="s">
        <v>327</v>
      </c>
      <c r="AB49" s="36"/>
    </row>
    <row r="50" spans="3:28" ht="27.75" customHeight="1">
      <c r="C50" s="26">
        <v>30</v>
      </c>
      <c r="D50" s="29" t="s">
        <v>119</v>
      </c>
      <c r="E50" s="202" t="s">
        <v>327</v>
      </c>
      <c r="F50" s="202" t="s">
        <v>327</v>
      </c>
      <c r="G50" s="41" t="s">
        <v>116</v>
      </c>
      <c r="H50" s="24">
        <f t="shared" si="2"/>
        <v>31</v>
      </c>
      <c r="I50" s="85">
        <v>350</v>
      </c>
      <c r="J50" s="202" t="s">
        <v>327</v>
      </c>
      <c r="K50" s="202" t="s">
        <v>327</v>
      </c>
      <c r="L50" s="202" t="s">
        <v>327</v>
      </c>
      <c r="M50" s="202" t="s">
        <v>327</v>
      </c>
      <c r="N50" s="202" t="s">
        <v>327</v>
      </c>
      <c r="O50" s="202" t="s">
        <v>327</v>
      </c>
      <c r="P50" s="202" t="s">
        <v>327</v>
      </c>
      <c r="Q50" s="202" t="s">
        <v>327</v>
      </c>
      <c r="R50" s="202" t="s">
        <v>327</v>
      </c>
      <c r="S50" s="202" t="s">
        <v>327</v>
      </c>
      <c r="T50" s="202" t="s">
        <v>327</v>
      </c>
      <c r="U50" s="202" t="s">
        <v>327</v>
      </c>
      <c r="V50" s="202" t="s">
        <v>327</v>
      </c>
      <c r="W50" s="202" t="s">
        <v>327</v>
      </c>
      <c r="X50" s="202" t="s">
        <v>327</v>
      </c>
      <c r="Y50" s="202" t="s">
        <v>327</v>
      </c>
      <c r="Z50" s="202" t="s">
        <v>327</v>
      </c>
      <c r="AA50" s="202" t="s">
        <v>327</v>
      </c>
      <c r="AB50" s="36"/>
    </row>
    <row r="51" spans="3:28" ht="27.75" customHeight="1">
      <c r="C51" s="71">
        <v>31</v>
      </c>
      <c r="D51" s="128" t="s">
        <v>121</v>
      </c>
      <c r="E51" s="202" t="s">
        <v>327</v>
      </c>
      <c r="F51" s="202" t="s">
        <v>327</v>
      </c>
      <c r="G51" s="41" t="s">
        <v>217</v>
      </c>
      <c r="H51" s="24">
        <f t="shared" si="2"/>
        <v>31</v>
      </c>
      <c r="I51" s="85">
        <v>350</v>
      </c>
      <c r="J51" s="202" t="s">
        <v>327</v>
      </c>
      <c r="K51" s="202" t="s">
        <v>327</v>
      </c>
      <c r="L51" s="202" t="s">
        <v>327</v>
      </c>
      <c r="M51" s="202" t="s">
        <v>327</v>
      </c>
      <c r="N51" s="202" t="s">
        <v>327</v>
      </c>
      <c r="O51" s="202" t="s">
        <v>327</v>
      </c>
      <c r="P51" s="202" t="s">
        <v>327</v>
      </c>
      <c r="Q51" s="202" t="s">
        <v>327</v>
      </c>
      <c r="R51" s="202" t="s">
        <v>327</v>
      </c>
      <c r="S51" s="202" t="s">
        <v>327</v>
      </c>
      <c r="T51" s="202" t="s">
        <v>327</v>
      </c>
      <c r="U51" s="202" t="s">
        <v>327</v>
      </c>
      <c r="V51" s="202" t="s">
        <v>327</v>
      </c>
      <c r="W51" s="202" t="s">
        <v>327</v>
      </c>
      <c r="X51" s="202" t="s">
        <v>327</v>
      </c>
      <c r="Y51" s="202" t="s">
        <v>327</v>
      </c>
      <c r="Z51" s="202" t="s">
        <v>327</v>
      </c>
      <c r="AA51" s="202" t="s">
        <v>327</v>
      </c>
      <c r="AB51" s="36"/>
    </row>
    <row r="52" spans="3:28" ht="27.75" customHeight="1">
      <c r="C52" s="26">
        <v>32</v>
      </c>
      <c r="D52" s="21" t="s">
        <v>122</v>
      </c>
      <c r="E52" s="202" t="s">
        <v>327</v>
      </c>
      <c r="F52" s="202" t="s">
        <v>327</v>
      </c>
      <c r="G52" s="41" t="s">
        <v>30</v>
      </c>
      <c r="H52" s="24">
        <f t="shared" si="2"/>
        <v>31</v>
      </c>
      <c r="I52" s="85">
        <v>350</v>
      </c>
      <c r="J52" s="202" t="s">
        <v>327</v>
      </c>
      <c r="K52" s="202" t="s">
        <v>327</v>
      </c>
      <c r="L52" s="202" t="s">
        <v>327</v>
      </c>
      <c r="M52" s="202" t="s">
        <v>327</v>
      </c>
      <c r="N52" s="202" t="s">
        <v>327</v>
      </c>
      <c r="O52" s="202" t="s">
        <v>327</v>
      </c>
      <c r="P52" s="202" t="s">
        <v>327</v>
      </c>
      <c r="Q52" s="202" t="s">
        <v>327</v>
      </c>
      <c r="R52" s="202" t="s">
        <v>327</v>
      </c>
      <c r="S52" s="202" t="s">
        <v>327</v>
      </c>
      <c r="T52" s="202" t="s">
        <v>327</v>
      </c>
      <c r="U52" s="202" t="s">
        <v>327</v>
      </c>
      <c r="V52" s="202" t="s">
        <v>327</v>
      </c>
      <c r="W52" s="202" t="s">
        <v>327</v>
      </c>
      <c r="X52" s="202" t="s">
        <v>327</v>
      </c>
      <c r="Y52" s="202" t="s">
        <v>327</v>
      </c>
      <c r="Z52" s="202" t="s">
        <v>327</v>
      </c>
      <c r="AA52" s="202" t="s">
        <v>327</v>
      </c>
      <c r="AB52" s="36"/>
    </row>
    <row r="53" spans="3:28" ht="27.75" customHeight="1">
      <c r="C53" s="71">
        <v>33</v>
      </c>
      <c r="D53" s="21" t="s">
        <v>123</v>
      </c>
      <c r="E53" s="202" t="s">
        <v>327</v>
      </c>
      <c r="F53" s="202" t="s">
        <v>327</v>
      </c>
      <c r="G53" s="41" t="s">
        <v>80</v>
      </c>
      <c r="H53" s="24">
        <f t="shared" si="2"/>
        <v>31</v>
      </c>
      <c r="I53" s="85">
        <v>350</v>
      </c>
      <c r="J53" s="202" t="s">
        <v>327</v>
      </c>
      <c r="K53" s="202" t="s">
        <v>327</v>
      </c>
      <c r="L53" s="202" t="s">
        <v>327</v>
      </c>
      <c r="M53" s="202" t="s">
        <v>327</v>
      </c>
      <c r="N53" s="202" t="s">
        <v>327</v>
      </c>
      <c r="O53" s="202" t="s">
        <v>327</v>
      </c>
      <c r="P53" s="202" t="s">
        <v>327</v>
      </c>
      <c r="Q53" s="202" t="s">
        <v>327</v>
      </c>
      <c r="R53" s="202" t="s">
        <v>327</v>
      </c>
      <c r="S53" s="202" t="s">
        <v>327</v>
      </c>
      <c r="T53" s="202" t="s">
        <v>327</v>
      </c>
      <c r="U53" s="202" t="s">
        <v>327</v>
      </c>
      <c r="V53" s="202" t="s">
        <v>327</v>
      </c>
      <c r="W53" s="202" t="s">
        <v>327</v>
      </c>
      <c r="X53" s="202" t="s">
        <v>327</v>
      </c>
      <c r="Y53" s="202" t="s">
        <v>327</v>
      </c>
      <c r="Z53" s="202" t="s">
        <v>327</v>
      </c>
      <c r="AA53" s="202" t="s">
        <v>327</v>
      </c>
      <c r="AB53" s="36"/>
    </row>
    <row r="54" spans="3:28" ht="27.75" customHeight="1">
      <c r="C54" s="26">
        <v>34</v>
      </c>
      <c r="D54" s="21" t="s">
        <v>129</v>
      </c>
      <c r="E54" s="202" t="s">
        <v>327</v>
      </c>
      <c r="F54" s="202" t="s">
        <v>327</v>
      </c>
      <c r="G54" s="41" t="s">
        <v>30</v>
      </c>
      <c r="H54" s="24">
        <f>H19</f>
        <v>31</v>
      </c>
      <c r="I54" s="85">
        <v>350</v>
      </c>
      <c r="J54" s="202" t="s">
        <v>327</v>
      </c>
      <c r="K54" s="202" t="s">
        <v>327</v>
      </c>
      <c r="L54" s="202" t="s">
        <v>327</v>
      </c>
      <c r="M54" s="202" t="s">
        <v>327</v>
      </c>
      <c r="N54" s="202" t="s">
        <v>327</v>
      </c>
      <c r="O54" s="202" t="s">
        <v>327</v>
      </c>
      <c r="P54" s="202" t="s">
        <v>327</v>
      </c>
      <c r="Q54" s="202" t="s">
        <v>327</v>
      </c>
      <c r="R54" s="202" t="s">
        <v>327</v>
      </c>
      <c r="S54" s="202" t="s">
        <v>327</v>
      </c>
      <c r="T54" s="202" t="s">
        <v>327</v>
      </c>
      <c r="U54" s="202" t="s">
        <v>327</v>
      </c>
      <c r="V54" s="202" t="s">
        <v>327</v>
      </c>
      <c r="W54" s="202" t="s">
        <v>327</v>
      </c>
      <c r="X54" s="202" t="s">
        <v>327</v>
      </c>
      <c r="Y54" s="202" t="s">
        <v>327</v>
      </c>
      <c r="Z54" s="202" t="s">
        <v>327</v>
      </c>
      <c r="AA54" s="202" t="s">
        <v>327</v>
      </c>
      <c r="AB54" s="36"/>
    </row>
    <row r="55" spans="3:28" ht="27.75" customHeight="1">
      <c r="C55" s="71">
        <v>35</v>
      </c>
      <c r="D55" s="96" t="s">
        <v>130</v>
      </c>
      <c r="E55" s="202" t="s">
        <v>327</v>
      </c>
      <c r="F55" s="202" t="s">
        <v>327</v>
      </c>
      <c r="G55" s="41" t="s">
        <v>54</v>
      </c>
      <c r="H55" s="24">
        <f>H20</f>
        <v>31</v>
      </c>
      <c r="I55" s="85">
        <v>350</v>
      </c>
      <c r="J55" s="202" t="s">
        <v>327</v>
      </c>
      <c r="K55" s="202" t="s">
        <v>327</v>
      </c>
      <c r="L55" s="202" t="s">
        <v>327</v>
      </c>
      <c r="M55" s="202" t="s">
        <v>327</v>
      </c>
      <c r="N55" s="202" t="s">
        <v>327</v>
      </c>
      <c r="O55" s="202" t="s">
        <v>327</v>
      </c>
      <c r="P55" s="202" t="s">
        <v>327</v>
      </c>
      <c r="Q55" s="202" t="s">
        <v>327</v>
      </c>
      <c r="R55" s="202" t="s">
        <v>327</v>
      </c>
      <c r="S55" s="202" t="s">
        <v>327</v>
      </c>
      <c r="T55" s="202" t="s">
        <v>327</v>
      </c>
      <c r="U55" s="202" t="s">
        <v>327</v>
      </c>
      <c r="V55" s="202" t="s">
        <v>327</v>
      </c>
      <c r="W55" s="202" t="s">
        <v>327</v>
      </c>
      <c r="X55" s="202" t="s">
        <v>327</v>
      </c>
      <c r="Y55" s="202" t="s">
        <v>327</v>
      </c>
      <c r="Z55" s="202" t="s">
        <v>327</v>
      </c>
      <c r="AA55" s="202" t="s">
        <v>327</v>
      </c>
      <c r="AB55" s="36"/>
    </row>
    <row r="56" spans="3:28" ht="27.75" customHeight="1">
      <c r="C56" s="26">
        <v>36</v>
      </c>
      <c r="D56" s="21" t="s">
        <v>300</v>
      </c>
      <c r="E56" s="202" t="s">
        <v>327</v>
      </c>
      <c r="F56" s="202" t="s">
        <v>327</v>
      </c>
      <c r="G56" s="193" t="s">
        <v>108</v>
      </c>
      <c r="H56" s="194">
        <f t="shared" ref="H56:H57" si="3">H55</f>
        <v>31</v>
      </c>
      <c r="I56" s="195">
        <v>300</v>
      </c>
      <c r="J56" s="202" t="s">
        <v>327</v>
      </c>
      <c r="K56" s="202" t="s">
        <v>327</v>
      </c>
      <c r="L56" s="202" t="s">
        <v>327</v>
      </c>
      <c r="M56" s="202" t="s">
        <v>327</v>
      </c>
      <c r="N56" s="202" t="s">
        <v>327</v>
      </c>
      <c r="O56" s="202" t="s">
        <v>327</v>
      </c>
      <c r="P56" s="202" t="s">
        <v>327</v>
      </c>
      <c r="Q56" s="202" t="s">
        <v>327</v>
      </c>
      <c r="R56" s="202" t="s">
        <v>327</v>
      </c>
      <c r="S56" s="202" t="s">
        <v>327</v>
      </c>
      <c r="T56" s="202" t="s">
        <v>327</v>
      </c>
      <c r="U56" s="202" t="s">
        <v>327</v>
      </c>
      <c r="V56" s="202" t="s">
        <v>327</v>
      </c>
      <c r="W56" s="202" t="s">
        <v>327</v>
      </c>
      <c r="X56" s="202" t="s">
        <v>327</v>
      </c>
      <c r="Y56" s="202" t="s">
        <v>327</v>
      </c>
      <c r="Z56" s="202" t="s">
        <v>327</v>
      </c>
      <c r="AA56" s="202" t="s">
        <v>327</v>
      </c>
      <c r="AB56" s="36"/>
    </row>
    <row r="57" spans="3:28" ht="27.75" customHeight="1">
      <c r="C57" s="71">
        <v>37</v>
      </c>
      <c r="D57" s="21" t="s">
        <v>298</v>
      </c>
      <c r="E57" s="202" t="s">
        <v>327</v>
      </c>
      <c r="F57" s="202" t="s">
        <v>327</v>
      </c>
      <c r="G57" s="196" t="s">
        <v>299</v>
      </c>
      <c r="H57" s="194">
        <f t="shared" si="3"/>
        <v>31</v>
      </c>
      <c r="I57" s="197">
        <v>300</v>
      </c>
      <c r="J57" s="202" t="s">
        <v>327</v>
      </c>
      <c r="K57" s="202" t="s">
        <v>327</v>
      </c>
      <c r="L57" s="202" t="s">
        <v>327</v>
      </c>
      <c r="M57" s="202" t="s">
        <v>327</v>
      </c>
      <c r="N57" s="202" t="s">
        <v>327</v>
      </c>
      <c r="O57" s="202" t="s">
        <v>327</v>
      </c>
      <c r="P57" s="202" t="s">
        <v>327</v>
      </c>
      <c r="Q57" s="202" t="s">
        <v>327</v>
      </c>
      <c r="R57" s="202" t="s">
        <v>327</v>
      </c>
      <c r="S57" s="202" t="s">
        <v>327</v>
      </c>
      <c r="T57" s="202" t="s">
        <v>327</v>
      </c>
      <c r="U57" s="202" t="s">
        <v>327</v>
      </c>
      <c r="V57" s="202" t="s">
        <v>327</v>
      </c>
      <c r="W57" s="202" t="s">
        <v>327</v>
      </c>
      <c r="X57" s="202" t="s">
        <v>327</v>
      </c>
      <c r="Y57" s="202" t="s">
        <v>327</v>
      </c>
      <c r="Z57" s="202" t="s">
        <v>327</v>
      </c>
      <c r="AA57" s="202" t="s">
        <v>327</v>
      </c>
      <c r="AB57" s="36"/>
    </row>
    <row r="58" spans="3:28" ht="13.5" thickBot="1">
      <c r="C58" s="61"/>
      <c r="D58" s="40" t="s">
        <v>55</v>
      </c>
      <c r="E58" s="66"/>
      <c r="F58" s="62"/>
      <c r="G58" s="33"/>
      <c r="H58" s="33"/>
      <c r="I58" s="105">
        <f t="shared" ref="I58" si="4">SUM(I45:I57)+I33</f>
        <v>12905</v>
      </c>
      <c r="J58" s="202" t="s">
        <v>327</v>
      </c>
      <c r="K58" s="202" t="s">
        <v>327</v>
      </c>
      <c r="L58" s="202" t="s">
        <v>327</v>
      </c>
      <c r="M58" s="202" t="s">
        <v>327</v>
      </c>
      <c r="N58" s="202" t="s">
        <v>327</v>
      </c>
      <c r="O58" s="202" t="s">
        <v>327</v>
      </c>
      <c r="P58" s="202" t="s">
        <v>327</v>
      </c>
      <c r="Q58" s="202" t="s">
        <v>327</v>
      </c>
      <c r="R58" s="202" t="s">
        <v>327</v>
      </c>
      <c r="S58" s="202" t="s">
        <v>327</v>
      </c>
      <c r="T58" s="202" t="s">
        <v>327</v>
      </c>
      <c r="U58" s="202" t="s">
        <v>327</v>
      </c>
      <c r="V58" s="202" t="s">
        <v>327</v>
      </c>
      <c r="W58" s="202" t="s">
        <v>327</v>
      </c>
      <c r="X58" s="202" t="s">
        <v>327</v>
      </c>
      <c r="Y58" s="202" t="s">
        <v>327</v>
      </c>
      <c r="Z58" s="202" t="s">
        <v>327</v>
      </c>
      <c r="AA58" s="202" t="s">
        <v>327</v>
      </c>
      <c r="AB58" s="36"/>
    </row>
    <row r="59" spans="3:28">
      <c r="C59" s="136"/>
      <c r="D59" s="121"/>
      <c r="E59" s="121"/>
      <c r="F59" s="121"/>
      <c r="G59" s="122"/>
      <c r="H59" s="121"/>
    </row>
    <row r="60" spans="3:28">
      <c r="C60" s="136"/>
      <c r="D60" s="121"/>
      <c r="E60" s="121"/>
      <c r="F60" s="121"/>
      <c r="G60" s="122"/>
      <c r="H60" s="121"/>
    </row>
    <row r="61" spans="3:28">
      <c r="C61" s="98"/>
      <c r="D61" s="121"/>
      <c r="E61" s="121"/>
      <c r="F61" s="121"/>
      <c r="G61" s="122"/>
      <c r="H61" s="121"/>
    </row>
    <row r="62" spans="3:28">
      <c r="C62" s="98"/>
      <c r="G62" s="6"/>
      <c r="M62" s="2"/>
      <c r="N62" s="2"/>
      <c r="O62" s="2"/>
      <c r="P62" s="2"/>
      <c r="Q62" s="2"/>
      <c r="R62" s="2"/>
    </row>
    <row r="63" spans="3:28">
      <c r="D63" s="3"/>
      <c r="G63" s="6"/>
      <c r="M63" s="2"/>
      <c r="N63" s="3"/>
      <c r="O63" s="3"/>
      <c r="P63" s="3"/>
      <c r="Q63" s="3"/>
      <c r="R63" s="2"/>
      <c r="Y63" s="3"/>
      <c r="Z63" s="3"/>
      <c r="AA63" s="3"/>
    </row>
    <row r="64" spans="3:28">
      <c r="D64" s="127" t="s">
        <v>35</v>
      </c>
      <c r="G64" s="6"/>
      <c r="I64" s="7"/>
      <c r="J64" s="58"/>
      <c r="K64" s="58"/>
      <c r="L64" s="22"/>
      <c r="M64" s="204" t="s">
        <v>36</v>
      </c>
      <c r="N64" s="204"/>
      <c r="O64" s="204"/>
      <c r="P64" s="204"/>
      <c r="Q64" s="204"/>
      <c r="R64" s="204"/>
      <c r="Z64" s="23" t="s">
        <v>110</v>
      </c>
      <c r="AA64" s="7"/>
    </row>
    <row r="65" spans="4:27">
      <c r="D65" s="127" t="s">
        <v>34</v>
      </c>
      <c r="G65" s="6"/>
      <c r="I65" s="7"/>
      <c r="J65" s="58"/>
      <c r="K65" s="63"/>
      <c r="L65" s="22"/>
      <c r="N65" s="127"/>
      <c r="O65" s="126" t="s">
        <v>66</v>
      </c>
      <c r="P65" s="7"/>
      <c r="Z65" s="203" t="s">
        <v>62</v>
      </c>
      <c r="AA65" s="204"/>
    </row>
  </sheetData>
  <mergeCells count="18">
    <mergeCell ref="D36:AB36"/>
    <mergeCell ref="D5:D7"/>
    <mergeCell ref="Z65:AA65"/>
    <mergeCell ref="D37:AB37"/>
    <mergeCell ref="D39:AB39"/>
    <mergeCell ref="T40:V40"/>
    <mergeCell ref="J41:Y41"/>
    <mergeCell ref="J42:M42"/>
    <mergeCell ref="O42:O43"/>
    <mergeCell ref="M64:R64"/>
    <mergeCell ref="G38:T38"/>
    <mergeCell ref="J6:M6"/>
    <mergeCell ref="O6:O7"/>
    <mergeCell ref="D1:AB1"/>
    <mergeCell ref="D2:AB2"/>
    <mergeCell ref="D3:AB3"/>
    <mergeCell ref="T4:V4"/>
    <mergeCell ref="J5:Y5"/>
  </mergeCells>
  <pageMargins left="0.25" right="0.25" top="0.75" bottom="0.71156249999999999" header="0.3" footer="0.3"/>
  <pageSetup paperSize="5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2018-12-10T14:40:47Z</cp:lastPrinted>
  <dcterms:created xsi:type="dcterms:W3CDTF">2001-01-16T19:26:35Z</dcterms:created>
  <dcterms:modified xsi:type="dcterms:W3CDTF">2019-11-11T20:25:09Z</dcterms:modified>
</cp:coreProperties>
</file>